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11"/>
  <workbookPr/>
  <mc:AlternateContent xmlns:mc="http://schemas.openxmlformats.org/markup-compatibility/2006">
    <mc:Choice Requires="x15">
      <x15ac:absPath xmlns:x15ac="http://schemas.microsoft.com/office/spreadsheetml/2010/11/ac" url="https://batheastonpcgovuk-my.sharepoint.com/personal/clerk_batheaston-pc_gov_uk/Documents/FinCo Meetings/2025-09-23 Finance Cttee Meeting/Supporting Papers/"/>
    </mc:Choice>
  </mc:AlternateContent>
  <xr:revisionPtr revIDLastSave="31" documentId="8_{177D2629-E81D-4974-8BFA-E6985283E82F}" xr6:coauthVersionLast="47" xr6:coauthVersionMax="47" xr10:uidLastSave="{68E57581-3EE0-40B4-A894-3376554A14E1}"/>
  <bookViews>
    <workbookView xWindow="-120" yWindow="-120" windowWidth="29040" windowHeight="15720" activeTab="2" xr2:uid="{B2F6380A-5FB9-49ED-B4C3-61D58A7493FA}"/>
  </bookViews>
  <sheets>
    <sheet name="Summary" sheetId="2" r:id="rId1"/>
    <sheet name="Income" sheetId="3" r:id="rId2"/>
    <sheet name="Expenditure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2" l="1"/>
  <c r="E11" i="2"/>
  <c r="E10" i="2"/>
  <c r="F9" i="2"/>
  <c r="E9" i="2"/>
  <c r="F8" i="2"/>
  <c r="E8" i="2"/>
  <c r="F7" i="2"/>
  <c r="E7" i="2"/>
  <c r="E6" i="2"/>
  <c r="F6" i="2"/>
  <c r="F2" i="2"/>
  <c r="E2" i="2"/>
  <c r="G4" i="2"/>
  <c r="H4" i="2" s="1"/>
  <c r="G2" i="2"/>
  <c r="H2" i="2" s="1"/>
  <c r="H3" i="2"/>
  <c r="G3" i="2"/>
  <c r="D3" i="2"/>
  <c r="D4" i="2"/>
  <c r="F14" i="2"/>
  <c r="E14" i="2"/>
  <c r="F13" i="2"/>
  <c r="E13" i="2"/>
  <c r="G131" i="1"/>
  <c r="G13" i="2" l="1"/>
  <c r="H13" i="2" s="1"/>
  <c r="G14" i="2"/>
  <c r="H14" i="2" s="1"/>
  <c r="G133" i="1"/>
  <c r="G132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0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7" i="2" s="1"/>
  <c r="H7" i="2" s="1"/>
  <c r="G65" i="1"/>
  <c r="G64" i="1"/>
  <c r="G63" i="1"/>
  <c r="G62" i="1"/>
  <c r="G61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9" i="2" s="1"/>
  <c r="H9" i="2" s="1"/>
  <c r="G43" i="1"/>
  <c r="G42" i="1"/>
  <c r="G41" i="1"/>
  <c r="G40" i="1"/>
  <c r="G39" i="1"/>
  <c r="G37" i="1"/>
  <c r="G36" i="1"/>
  <c r="G35" i="1"/>
  <c r="G34" i="1"/>
  <c r="G33" i="1"/>
  <c r="G32" i="1"/>
  <c r="G31" i="1"/>
  <c r="G30" i="1"/>
  <c r="G29" i="1"/>
  <c r="G28" i="1"/>
  <c r="G27" i="1"/>
  <c r="G26" i="1"/>
  <c r="G24" i="1"/>
  <c r="G23" i="1"/>
  <c r="G22" i="1"/>
  <c r="G21" i="1"/>
  <c r="G20" i="1"/>
  <c r="G19" i="1"/>
  <c r="G18" i="1"/>
  <c r="G17" i="1"/>
  <c r="G15" i="1"/>
  <c r="G14" i="1"/>
  <c r="G13" i="1"/>
  <c r="G12" i="1"/>
  <c r="G10" i="1"/>
  <c r="G9" i="1"/>
  <c r="G8" i="1"/>
  <c r="G7" i="1"/>
  <c r="G6" i="1"/>
  <c r="G5" i="1"/>
  <c r="G4" i="1"/>
  <c r="G3" i="1"/>
  <c r="E2" i="1"/>
  <c r="F99" i="1"/>
  <c r="G99" i="1" s="1"/>
  <c r="F98" i="1"/>
  <c r="G98" i="1" s="1"/>
  <c r="F38" i="1"/>
  <c r="G38" i="1" s="1"/>
  <c r="F25" i="1"/>
  <c r="G25" i="1" s="1"/>
  <c r="F16" i="1"/>
  <c r="G16" i="1" s="1"/>
  <c r="E101" i="1"/>
  <c r="E60" i="1"/>
  <c r="F11" i="1"/>
  <c r="F2" i="1" s="1"/>
  <c r="G6" i="2" l="1"/>
  <c r="H6" i="2" s="1"/>
  <c r="G8" i="2"/>
  <c r="H8" i="2" s="1"/>
  <c r="G11" i="1"/>
  <c r="G2" i="1"/>
  <c r="F101" i="1"/>
  <c r="G101" i="1" s="1"/>
  <c r="E134" i="1"/>
  <c r="F60" i="1"/>
  <c r="G60" i="1" s="1"/>
  <c r="G134" i="1" l="1"/>
  <c r="G10" i="2" s="1"/>
  <c r="F134" i="1"/>
  <c r="F10" i="2" s="1"/>
  <c r="F11" i="2" s="1"/>
  <c r="H10" i="2" l="1"/>
  <c r="H11" i="2" s="1"/>
  <c r="H15" i="2" s="1"/>
  <c r="G11" i="2"/>
  <c r="G1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Maccabee</author>
  </authors>
  <commentList>
    <comment ref="F13" authorId="0" shapeId="0" xr:uid="{19DC6A3A-FCAA-4653-A0E6-1D9ABB703040}">
      <text>
        <r>
          <rPr>
            <b/>
            <sz val="9"/>
            <color indexed="81"/>
            <rFont val="Tahoma"/>
            <family val="2"/>
          </rPr>
          <t>Richard Maccabee:</t>
        </r>
        <r>
          <rPr>
            <sz val="9"/>
            <color indexed="81"/>
            <rFont val="Tahoma"/>
            <family val="2"/>
          </rPr>
          <t xml:space="preserve">
Figures for Second Half to be determined by Council</t>
        </r>
      </text>
    </comment>
  </commentList>
</comments>
</file>

<file path=xl/sharedStrings.xml><?xml version="1.0" encoding="utf-8"?>
<sst xmlns="http://schemas.openxmlformats.org/spreadsheetml/2006/main" count="532" uniqueCount="361">
  <si>
    <t>Budget Set by Finance Cttee, Feb 25</t>
  </si>
  <si>
    <t>Forecast 25/26</t>
  </si>
  <si>
    <t>Forecast Variance</t>
  </si>
  <si>
    <t xml:space="preserve">Income w/o Precept </t>
  </si>
  <si>
    <t>Precept</t>
  </si>
  <si>
    <t>Total Income</t>
  </si>
  <si>
    <t>Expenditure</t>
  </si>
  <si>
    <t>Salaries and on-costs</t>
  </si>
  <si>
    <t>Utilities</t>
  </si>
  <si>
    <t xml:space="preserve">Grounds Maintenance </t>
  </si>
  <si>
    <t>IT and related services</t>
  </si>
  <si>
    <t>Other operational expenditure</t>
  </si>
  <si>
    <t>Total Operation Spend</t>
  </si>
  <si>
    <t>First Half Spend</t>
  </si>
  <si>
    <t>Second Half Known Commitments</t>
  </si>
  <si>
    <t xml:space="preserve">Community Grant Funds </t>
  </si>
  <si>
    <t>Project Budget</t>
  </si>
  <si>
    <t xml:space="preserve">Total Expenditure </t>
  </si>
  <si>
    <t>Description</t>
  </si>
  <si>
    <t>Heading number</t>
  </si>
  <si>
    <t>Committee Code</t>
  </si>
  <si>
    <t>2024/25 (Net)</t>
  </si>
  <si>
    <t>2025/26 1st Half</t>
  </si>
  <si>
    <t>2nd Half Forecast</t>
  </si>
  <si>
    <t>Forecast Full-year</t>
  </si>
  <si>
    <t>Comment</t>
  </si>
  <si>
    <t>100</t>
  </si>
  <si>
    <t>AD</t>
  </si>
  <si>
    <t>CIL Income</t>
  </si>
  <si>
    <t>125</t>
  </si>
  <si>
    <t>Expecting second instalment of CIL from 23/02316/FUL Avondale Garage</t>
  </si>
  <si>
    <t>Other Corporate Income and Grants</t>
  </si>
  <si>
    <t>200</t>
  </si>
  <si>
    <t>OM</t>
  </si>
  <si>
    <t>CIL</t>
  </si>
  <si>
    <t>210</t>
  </si>
  <si>
    <t>S106</t>
  </si>
  <si>
    <t>220</t>
  </si>
  <si>
    <t>Other Grant</t>
  </si>
  <si>
    <t>230</t>
  </si>
  <si>
    <t>Administration Income</t>
  </si>
  <si>
    <t>300</t>
  </si>
  <si>
    <t>VAT to be claimed (noting that this was much greater in 2023/24 than it will be fore 2024/25)</t>
  </si>
  <si>
    <t>Current Account Interest</t>
  </si>
  <si>
    <t>310</t>
  </si>
  <si>
    <t>General Reserve Interest</t>
  </si>
  <si>
    <t>313</t>
  </si>
  <si>
    <t>Playground Reserve Interest</t>
  </si>
  <si>
    <t>316</t>
  </si>
  <si>
    <t>Sports Foundation A/c Interest</t>
  </si>
  <si>
    <t>319</t>
  </si>
  <si>
    <t>Refund</t>
  </si>
  <si>
    <t>320</t>
  </si>
  <si>
    <t>Sundry Income</t>
  </si>
  <si>
    <t>380</t>
  </si>
  <si>
    <t>Facilities Rental</t>
  </si>
  <si>
    <t>400</t>
  </si>
  <si>
    <t>FR</t>
  </si>
  <si>
    <t>Pavilion Rent</t>
  </si>
  <si>
    <t>410</t>
  </si>
  <si>
    <t>Football Pitch Rent</t>
  </si>
  <si>
    <t>420</t>
  </si>
  <si>
    <t>All-weather Court Rent</t>
  </si>
  <si>
    <t>430</t>
  </si>
  <si>
    <t>Other Rental</t>
  </si>
  <si>
    <t>440</t>
  </si>
  <si>
    <t>Public Convenience Income</t>
  </si>
  <si>
    <t>450</t>
  </si>
  <si>
    <t>Batheaston Times</t>
  </si>
  <si>
    <t>5</t>
  </si>
  <si>
    <t>PR</t>
  </si>
  <si>
    <t>Toilet Coins</t>
  </si>
  <si>
    <t>Toilet has been out-of-order for much of this year; service was restored 27/8/25</t>
  </si>
  <si>
    <t>Riverside</t>
  </si>
  <si>
    <t>500</t>
  </si>
  <si>
    <t>Car Park Charges</t>
  </si>
  <si>
    <t>510</t>
  </si>
  <si>
    <t>Car Park Rental</t>
  </si>
  <si>
    <t>520</t>
  </si>
  <si>
    <t>Riverside Rent</t>
  </si>
  <si>
    <t>530</t>
  </si>
  <si>
    <t>Other Riverside Income</t>
  </si>
  <si>
    <t>540</t>
  </si>
  <si>
    <t>FC</t>
  </si>
  <si>
    <t>Highways and Environment Income</t>
  </si>
  <si>
    <t>600</t>
  </si>
  <si>
    <t>HE</t>
  </si>
  <si>
    <t>PROW Maintenance Grant</t>
  </si>
  <si>
    <t>610</t>
  </si>
  <si>
    <t>Invoice issued 4/9/25</t>
  </si>
  <si>
    <t>Project Income</t>
  </si>
  <si>
    <t>700</t>
  </si>
  <si>
    <t>Playground Income</t>
  </si>
  <si>
    <t>710</t>
  </si>
  <si>
    <t>Wild Water Party</t>
  </si>
  <si>
    <t>780</t>
  </si>
  <si>
    <t>Miscellaneous Income</t>
  </si>
  <si>
    <t>900</t>
  </si>
  <si>
    <t>MS</t>
  </si>
  <si>
    <t>Donations</t>
  </si>
  <si>
    <t>910</t>
  </si>
  <si>
    <t>Toilet Coins to Playground Reserve</t>
  </si>
  <si>
    <t>925</t>
  </si>
  <si>
    <t>VAT Return</t>
  </si>
  <si>
    <t>999</t>
  </si>
  <si>
    <t>INCOME TOTAL</t>
  </si>
  <si>
    <t>"Salaries and On-costs"</t>
  </si>
  <si>
    <t>Employment</t>
  </si>
  <si>
    <t>1000</t>
  </si>
  <si>
    <t>Clerk Salary</t>
  </si>
  <si>
    <t>1000/1</t>
  </si>
  <si>
    <t>Handyman Salary</t>
  </si>
  <si>
    <t>1000/2</t>
  </si>
  <si>
    <t>Cleaner Salary</t>
  </si>
  <si>
    <t>1000/3</t>
  </si>
  <si>
    <t>Finance Administrator Salary</t>
  </si>
  <si>
    <t>1000/4</t>
  </si>
  <si>
    <t>Bonuses and ex gratia</t>
  </si>
  <si>
    <t>1000/5</t>
  </si>
  <si>
    <t>Other Pay - Backpay</t>
  </si>
  <si>
    <t>1000/6</t>
  </si>
  <si>
    <t>Tax and NI</t>
  </si>
  <si>
    <t>1100</t>
  </si>
  <si>
    <t>Pensions</t>
  </si>
  <si>
    <t>1200</t>
  </si>
  <si>
    <t>Clerk Pension</t>
  </si>
  <si>
    <t>1200/1</t>
  </si>
  <si>
    <t>Handyman Pension</t>
  </si>
  <si>
    <t>1200/2</t>
  </si>
  <si>
    <t>Back Pay - Pension Contributions</t>
  </si>
  <si>
    <t>1200/3</t>
  </si>
  <si>
    <t>Grants to Organisations</t>
  </si>
  <si>
    <t>2000</t>
  </si>
  <si>
    <t>Administration</t>
  </si>
  <si>
    <t>3000</t>
  </si>
  <si>
    <t>Insurance</t>
  </si>
  <si>
    <t>3005</t>
  </si>
  <si>
    <t>Office Costs</t>
  </si>
  <si>
    <t>3010</t>
  </si>
  <si>
    <t>Office Phone and Broadband</t>
  </si>
  <si>
    <t>3010/1</t>
  </si>
  <si>
    <t>Council Phone Number</t>
  </si>
  <si>
    <t>3010/2</t>
  </si>
  <si>
    <t>Working From Home Costs</t>
  </si>
  <si>
    <t>3010/3</t>
  </si>
  <si>
    <t>Postage</t>
  </si>
  <si>
    <t>3010/4</t>
  </si>
  <si>
    <t>Stationary</t>
  </si>
  <si>
    <t>3012</t>
  </si>
  <si>
    <t>Legal Fees</t>
  </si>
  <si>
    <t>3015</t>
  </si>
  <si>
    <t>Banking Charges</t>
  </si>
  <si>
    <t>3020</t>
  </si>
  <si>
    <t>Online Bank Charges</t>
  </si>
  <si>
    <t>3020/1</t>
  </si>
  <si>
    <t>Credit Card Charges</t>
  </si>
  <si>
    <t>3020/2</t>
  </si>
  <si>
    <t>Contactless Payment Devices</t>
  </si>
  <si>
    <t>3020/3</t>
  </si>
  <si>
    <t>3020/4</t>
  </si>
  <si>
    <t>Bank Charges - Playground</t>
  </si>
  <si>
    <t>3021</t>
  </si>
  <si>
    <t>Clerk Equipment</t>
  </si>
  <si>
    <t>3025</t>
  </si>
  <si>
    <t>Printing &amp; Copying Costs</t>
  </si>
  <si>
    <t>3030</t>
  </si>
  <si>
    <t>Playround Reserve Charges</t>
  </si>
  <si>
    <t>3035</t>
  </si>
  <si>
    <t>Subscription Fees</t>
  </si>
  <si>
    <t>3040</t>
  </si>
  <si>
    <t>NALC</t>
  </si>
  <si>
    <t>3040/1</t>
  </si>
  <si>
    <t>SLCC</t>
  </si>
  <si>
    <t>3040/2</t>
  </si>
  <si>
    <t>Info Commissioners Office</t>
  </si>
  <si>
    <t>3040/3</t>
  </si>
  <si>
    <t>Sundry Expenses</t>
  </si>
  <si>
    <t>3050</t>
  </si>
  <si>
    <t>Clerk's Expenses</t>
  </si>
  <si>
    <t>3050/1</t>
  </si>
  <si>
    <t>Refreshments for Events</t>
  </si>
  <si>
    <t>3055</t>
  </si>
  <si>
    <t>Christmas Lights Event</t>
  </si>
  <si>
    <t>Audit Charges</t>
  </si>
  <si>
    <t>3060</t>
  </si>
  <si>
    <t>Internal Audit</t>
  </si>
  <si>
    <t>3060/1</t>
  </si>
  <si>
    <t>External Audit</t>
  </si>
  <si>
    <t>3060/2</t>
  </si>
  <si>
    <t>Software Subscriptions</t>
  </si>
  <si>
    <t>3070</t>
  </si>
  <si>
    <t>Council Email and Shared Folders</t>
  </si>
  <si>
    <t>3070/1</t>
  </si>
  <si>
    <t>Website Support and Hosting</t>
  </si>
  <si>
    <t>3070/2</t>
  </si>
  <si>
    <t>Domain Name</t>
  </si>
  <si>
    <t>3070/3</t>
  </si>
  <si>
    <t>Finance System (EGDE)</t>
  </si>
  <si>
    <t>3070/4</t>
  </si>
  <si>
    <t>Payroll Processing</t>
  </si>
  <si>
    <t>3080</t>
  </si>
  <si>
    <t>Training</t>
  </si>
  <si>
    <t>3090</t>
  </si>
  <si>
    <t>Training - Staff</t>
  </si>
  <si>
    <t>3090/1</t>
  </si>
  <si>
    <t>Training - Councillors</t>
  </si>
  <si>
    <t>3090/2</t>
  </si>
  <si>
    <t>Risk Assessments</t>
  </si>
  <si>
    <t>3100</t>
  </si>
  <si>
    <t>Risk Assessments - Consultancy and Fees</t>
  </si>
  <si>
    <t>3110</t>
  </si>
  <si>
    <t>Transfer from Savings Account</t>
  </si>
  <si>
    <t>3120</t>
  </si>
  <si>
    <t>Meeting Venue Costs</t>
  </si>
  <si>
    <t>3121</t>
  </si>
  <si>
    <t>Transfer to General Reserve From Current</t>
  </si>
  <si>
    <t>3130</t>
  </si>
  <si>
    <t>Transfer to Sports Reserve</t>
  </si>
  <si>
    <t>3140</t>
  </si>
  <si>
    <t>Transfer from Playground Reserve</t>
  </si>
  <si>
    <t>3150</t>
  </si>
  <si>
    <t>ADMINISTRATION TOTAL</t>
  </si>
  <si>
    <t>Facilities Costs</t>
  </si>
  <si>
    <t>4000</t>
  </si>
  <si>
    <t>Rhymes Pavilion Cleaning</t>
  </si>
  <si>
    <t>4100</t>
  </si>
  <si>
    <t>Rhymes Pavilion Maintenance</t>
  </si>
  <si>
    <t>4110</t>
  </si>
  <si>
    <t>Rhymes Pavilion Basement Mntce</t>
  </si>
  <si>
    <t>4115</t>
  </si>
  <si>
    <t>Rhymes Pavilion Electricity</t>
  </si>
  <si>
    <t>4120</t>
  </si>
  <si>
    <t>Rhymes Pavilion Water</t>
  </si>
  <si>
    <t>4130</t>
  </si>
  <si>
    <t>Rhymes Pavilion Other</t>
  </si>
  <si>
    <t>4190</t>
  </si>
  <si>
    <t>Rhymes Pavillion Business Rates</t>
  </si>
  <si>
    <t>4200</t>
  </si>
  <si>
    <t>Playground Maintenance</t>
  </si>
  <si>
    <t>4210</t>
  </si>
  <si>
    <t>Playground Inspections</t>
  </si>
  <si>
    <t>4240</t>
  </si>
  <si>
    <t>Playground Grass Cutting</t>
  </si>
  <si>
    <t>4250</t>
  </si>
  <si>
    <t>Football Pitch Maintenance</t>
  </si>
  <si>
    <t>4310</t>
  </si>
  <si>
    <t>Football Pitch Grass Cutting</t>
  </si>
  <si>
    <t>4350</t>
  </si>
  <si>
    <t>All-weather Court Maintenance</t>
  </si>
  <si>
    <t>4410</t>
  </si>
  <si>
    <t>All-weather Court Electricity</t>
  </si>
  <si>
    <t>All-weather Court Grass Cutting</t>
  </si>
  <si>
    <t>4450</t>
  </si>
  <si>
    <t>Other Elmhurst Recreation Costs</t>
  </si>
  <si>
    <t>4500</t>
  </si>
  <si>
    <t>Garage Costs Misc</t>
  </si>
  <si>
    <t>4600</t>
  </si>
  <si>
    <t>Garage Rental</t>
  </si>
  <si>
    <t>4610</t>
  </si>
  <si>
    <t>Cleaning Products</t>
  </si>
  <si>
    <t>4900</t>
  </si>
  <si>
    <t>Other general facilites costs</t>
  </si>
  <si>
    <t>4990</t>
  </si>
  <si>
    <t>5000</t>
  </si>
  <si>
    <t>Car Park Maintenance</t>
  </si>
  <si>
    <t>5110</t>
  </si>
  <si>
    <t>Car Park Grass Cutting</t>
  </si>
  <si>
    <t>5120</t>
  </si>
  <si>
    <t>Riverside Maintenance</t>
  </si>
  <si>
    <t>5210</t>
  </si>
  <si>
    <t>Riverside - Green Bins</t>
  </si>
  <si>
    <t>5230</t>
  </si>
  <si>
    <t>Riverside Grass Cutting</t>
  </si>
  <si>
    <t>5250</t>
  </si>
  <si>
    <t>Riverside Working Group - Other</t>
  </si>
  <si>
    <t>5290</t>
  </si>
  <si>
    <t>Non-Domestic Rates for Riverside</t>
  </si>
  <si>
    <t>5330</t>
  </si>
  <si>
    <t>Riverside - Secret Garden - Plants</t>
  </si>
  <si>
    <t>5360</t>
  </si>
  <si>
    <t>Riverside - Secret Garden - Grass Cutting</t>
  </si>
  <si>
    <t>5370</t>
  </si>
  <si>
    <t>Riverside - Trees</t>
  </si>
  <si>
    <t>5395</t>
  </si>
  <si>
    <t>Riverside - Other costs</t>
  </si>
  <si>
    <t>5399</t>
  </si>
  <si>
    <t>Public Conveniences Cleaning</t>
  </si>
  <si>
    <t>5400</t>
  </si>
  <si>
    <t>Public Conveniences Maintenance</t>
  </si>
  <si>
    <t>5410</t>
  </si>
  <si>
    <t>Public Conveniences Electricity</t>
  </si>
  <si>
    <t>5420</t>
  </si>
  <si>
    <t>Public Conveniences Water</t>
  </si>
  <si>
    <t>5430</t>
  </si>
  <si>
    <t>Public Convenience Consumables</t>
  </si>
  <si>
    <t>5440</t>
  </si>
  <si>
    <t>Penthouse Garden</t>
  </si>
  <si>
    <t>FACILITIIES COSTS TOTAL</t>
  </si>
  <si>
    <t>Highways and Environment</t>
  </si>
  <si>
    <t>6000</t>
  </si>
  <si>
    <t>Parish Paths</t>
  </si>
  <si>
    <t>6010</t>
  </si>
  <si>
    <t>Streetlights - Mntce</t>
  </si>
  <si>
    <t>6100</t>
  </si>
  <si>
    <t>Streetlight - Electricity</t>
  </si>
  <si>
    <t>6120</t>
  </si>
  <si>
    <t>Grounds Mntce</t>
  </si>
  <si>
    <t>6200</t>
  </si>
  <si>
    <t>Grass Cutting</t>
  </si>
  <si>
    <t>6210</t>
  </si>
  <si>
    <t>Tree Survey</t>
  </si>
  <si>
    <t>6220</t>
  </si>
  <si>
    <t>Tree works</t>
  </si>
  <si>
    <t>6230</t>
  </si>
  <si>
    <t>Handymans Equipment</t>
  </si>
  <si>
    <t>6300</t>
  </si>
  <si>
    <t>Petrol</t>
  </si>
  <si>
    <t>6300/1</t>
  </si>
  <si>
    <t>Handymans Consumables</t>
  </si>
  <si>
    <t>6300/2</t>
  </si>
  <si>
    <t>Handymans Tools Servicing and Mntce</t>
  </si>
  <si>
    <t>6300/3</t>
  </si>
  <si>
    <t>Handymans Tools - purchases</t>
  </si>
  <si>
    <t>6300/4</t>
  </si>
  <si>
    <t>Hanging Baskets</t>
  </si>
  <si>
    <t>6400</t>
  </si>
  <si>
    <t>Hanging Baskets - Plants</t>
  </si>
  <si>
    <t>6400/1</t>
  </si>
  <si>
    <t>Hanging Baskets - watering</t>
  </si>
  <si>
    <t>6400/2</t>
  </si>
  <si>
    <t>Christmas Decoration Costs</t>
  </si>
  <si>
    <t>6500</t>
  </si>
  <si>
    <t>Project Costs</t>
  </si>
  <si>
    <t>7000</t>
  </si>
  <si>
    <t>Playground Refurbishment</t>
  </si>
  <si>
    <t>7010</t>
  </si>
  <si>
    <t>Playground Refurbishment - Phase 1 costs</t>
  </si>
  <si>
    <t>7010/1</t>
  </si>
  <si>
    <t>Playground Refurbishment - Phase 2 costs</t>
  </si>
  <si>
    <t>7010/2</t>
  </si>
  <si>
    <t>Future of Rhymes Pavilion</t>
  </si>
  <si>
    <t>7020</t>
  </si>
  <si>
    <t>7040</t>
  </si>
  <si>
    <t>Coronation Party</t>
  </si>
  <si>
    <t>7050</t>
  </si>
  <si>
    <t>Summer Party</t>
  </si>
  <si>
    <t>7060</t>
  </si>
  <si>
    <t>Suffragette Memorial</t>
  </si>
  <si>
    <t>7070</t>
  </si>
  <si>
    <t>7080</t>
  </si>
  <si>
    <t>Capital Items</t>
  </si>
  <si>
    <t>9000</t>
  </si>
  <si>
    <t>Capital Item</t>
  </si>
  <si>
    <t>9000/1</t>
  </si>
  <si>
    <t>Reserve Projects</t>
  </si>
  <si>
    <t>9500</t>
  </si>
  <si>
    <t>Budget Variances</t>
  </si>
  <si>
    <t>9900</t>
  </si>
  <si>
    <t>Suspense</t>
  </si>
  <si>
    <t>9999</t>
  </si>
  <si>
    <t>TOTAL PAYMENTS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</si>
</sst>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£&quot;#,##0;[Red]\-&quot;£&quot;#,##0"/>
    <numFmt numFmtId="165" formatCode="&quot;£&quot;#,##0"/>
    <numFmt numFmtId="166" formatCode="&quot;£&quot;#,##0.00"/>
  </numFmts>
  <fonts count="1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indexed="8"/>
      <name val="Arial"/>
      <family val="2"/>
    </font>
    <font>
      <sz val="11"/>
      <color rgb="FF006100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FF0000"/>
      <name val="Calibri"/>
      <family val="2"/>
    </font>
    <font>
      <sz val="11"/>
      <color rgb="FF9C0006"/>
      <name val="Calibri"/>
      <family val="2"/>
    </font>
    <font>
      <b/>
      <sz val="11"/>
      <color rgb="FF00000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Aptos Narrow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5" borderId="0" applyNumberFormat="0" applyBorder="0" applyAlignment="0" applyProtection="0"/>
  </cellStyleXfs>
  <cellXfs count="62">
    <xf numFmtId="0" fontId="0" fillId="0" borderId="0" xfId="0"/>
    <xf numFmtId="0" fontId="3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center" wrapText="1"/>
    </xf>
    <xf numFmtId="0" fontId="2" fillId="0" borderId="0" xfId="0" applyFont="1"/>
    <xf numFmtId="0" fontId="1" fillId="4" borderId="0" xfId="3"/>
    <xf numFmtId="0" fontId="1" fillId="2" borderId="0" xfId="1"/>
    <xf numFmtId="0" fontId="1" fillId="3" borderId="0" xfId="2"/>
    <xf numFmtId="165" fontId="0" fillId="0" borderId="0" xfId="0" applyNumberFormat="1"/>
    <xf numFmtId="165" fontId="2" fillId="0" borderId="0" xfId="0" applyNumberFormat="1" applyFont="1"/>
    <xf numFmtId="165" fontId="1" fillId="3" borderId="0" xfId="2" applyNumberFormat="1"/>
    <xf numFmtId="165" fontId="1" fillId="2" borderId="0" xfId="1" applyNumberFormat="1"/>
    <xf numFmtId="165" fontId="1" fillId="4" borderId="0" xfId="3" applyNumberFormat="1"/>
    <xf numFmtId="165" fontId="2" fillId="4" borderId="0" xfId="3" applyNumberFormat="1" applyFont="1"/>
    <xf numFmtId="165" fontId="3" fillId="0" borderId="0" xfId="0" applyNumberFormat="1" applyFont="1" applyAlignment="1">
      <alignment horizontal="center" wrapText="1"/>
    </xf>
    <xf numFmtId="165" fontId="4" fillId="5" borderId="0" xfId="4" applyNumberFormat="1"/>
    <xf numFmtId="0" fontId="0" fillId="4" borderId="0" xfId="3" applyFont="1"/>
    <xf numFmtId="0" fontId="0" fillId="4" borderId="0" xfId="3" quotePrefix="1" applyFont="1"/>
    <xf numFmtId="0" fontId="0" fillId="0" borderId="2" xfId="0" applyBorder="1"/>
    <xf numFmtId="165" fontId="0" fillId="0" borderId="2" xfId="0" applyNumberFormat="1" applyBorder="1"/>
    <xf numFmtId="165" fontId="2" fillId="0" borderId="2" xfId="0" applyNumberFormat="1" applyFont="1" applyBorder="1"/>
    <xf numFmtId="0" fontId="0" fillId="0" borderId="1" xfId="0" applyBorder="1"/>
    <xf numFmtId="0" fontId="2" fillId="0" borderId="2" xfId="0" applyFont="1" applyBorder="1"/>
    <xf numFmtId="0" fontId="2" fillId="0" borderId="1" xfId="0" applyFont="1" applyBorder="1"/>
    <xf numFmtId="0" fontId="0" fillId="6" borderId="2" xfId="0" applyFill="1" applyBorder="1"/>
    <xf numFmtId="0" fontId="0" fillId="0" borderId="3" xfId="0" applyBorder="1"/>
    <xf numFmtId="0" fontId="5" fillId="6" borderId="2" xfId="0" applyFont="1" applyFill="1" applyBorder="1" applyAlignment="1">
      <alignment vertical="center"/>
    </xf>
    <xf numFmtId="164" fontId="5" fillId="6" borderId="2" xfId="0" applyNumberFormat="1" applyFont="1" applyFill="1" applyBorder="1" applyAlignment="1">
      <alignment vertical="center"/>
    </xf>
    <xf numFmtId="165" fontId="2" fillId="6" borderId="2" xfId="0" applyNumberFormat="1" applyFont="1" applyFill="1" applyBorder="1"/>
    <xf numFmtId="164" fontId="2" fillId="6" borderId="3" xfId="0" applyNumberFormat="1" applyFont="1" applyFill="1" applyBorder="1"/>
    <xf numFmtId="164" fontId="7" fillId="7" borderId="2" xfId="0" applyNumberFormat="1" applyFont="1" applyFill="1" applyBorder="1" applyAlignment="1">
      <alignment vertical="center"/>
    </xf>
    <xf numFmtId="0" fontId="8" fillId="6" borderId="2" xfId="0" applyFont="1" applyFill="1" applyBorder="1" applyAlignment="1">
      <alignment vertical="center"/>
    </xf>
    <xf numFmtId="0" fontId="8" fillId="6" borderId="1" xfId="0" applyFont="1" applyFill="1" applyBorder="1" applyAlignment="1">
      <alignment vertical="center"/>
    </xf>
    <xf numFmtId="165" fontId="11" fillId="8" borderId="2" xfId="0" applyNumberFormat="1" applyFont="1" applyFill="1" applyBorder="1"/>
    <xf numFmtId="164" fontId="6" fillId="0" borderId="5" xfId="0" applyNumberFormat="1" applyFont="1" applyBorder="1" applyAlignment="1">
      <alignment vertical="center"/>
    </xf>
    <xf numFmtId="165" fontId="0" fillId="0" borderId="5" xfId="0" applyNumberFormat="1" applyBorder="1"/>
    <xf numFmtId="165" fontId="2" fillId="0" borderId="5" xfId="0" applyNumberFormat="1" applyFont="1" applyBorder="1"/>
    <xf numFmtId="164" fontId="2" fillId="6" borderId="6" xfId="0" applyNumberFormat="1" applyFont="1" applyFill="1" applyBorder="1"/>
    <xf numFmtId="165" fontId="0" fillId="6" borderId="2" xfId="0" applyNumberFormat="1" applyFill="1" applyBorder="1" applyAlignment="1">
      <alignment wrapText="1"/>
    </xf>
    <xf numFmtId="0" fontId="0" fillId="6" borderId="2" xfId="0" applyFill="1" applyBorder="1" applyAlignment="1">
      <alignment wrapText="1"/>
    </xf>
    <xf numFmtId="164" fontId="12" fillId="7" borderId="2" xfId="0" applyNumberFormat="1" applyFont="1" applyFill="1" applyBorder="1" applyAlignment="1">
      <alignment vertic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164" fontId="0" fillId="6" borderId="3" xfId="0" applyNumberFormat="1" applyFill="1" applyBorder="1"/>
    <xf numFmtId="165" fontId="0" fillId="6" borderId="2" xfId="0" applyNumberFormat="1" applyFill="1" applyBorder="1"/>
    <xf numFmtId="166" fontId="0" fillId="6" borderId="2" xfId="0" applyNumberFormat="1" applyFill="1" applyBorder="1"/>
    <xf numFmtId="0" fontId="12" fillId="0" borderId="4" xfId="0" applyFont="1" applyBorder="1" applyAlignment="1">
      <alignment vertical="center"/>
    </xf>
    <xf numFmtId="164" fontId="13" fillId="0" borderId="5" xfId="0" applyNumberFormat="1" applyFont="1" applyBorder="1" applyAlignment="1">
      <alignment vertical="center"/>
    </xf>
    <xf numFmtId="165" fontId="0" fillId="0" borderId="7" xfId="0" applyNumberFormat="1" applyBorder="1" applyAlignment="1">
      <alignment horizontal="left" vertical="center"/>
    </xf>
    <xf numFmtId="0" fontId="0" fillId="0" borderId="8" xfId="0" applyBorder="1"/>
    <xf numFmtId="165" fontId="0" fillId="0" borderId="8" xfId="0" applyNumberFormat="1" applyBorder="1"/>
    <xf numFmtId="164" fontId="0" fillId="6" borderId="9" xfId="0" applyNumberFormat="1" applyFill="1" applyBorder="1"/>
    <xf numFmtId="0" fontId="0" fillId="0" borderId="10" xfId="0" applyBorder="1"/>
    <xf numFmtId="0" fontId="0" fillId="0" borderId="11" xfId="0" applyBorder="1"/>
    <xf numFmtId="0" fontId="2" fillId="6" borderId="11" xfId="0" applyFont="1" applyFill="1" applyBorder="1" applyAlignment="1">
      <alignment wrapText="1"/>
    </xf>
    <xf numFmtId="165" fontId="2" fillId="6" borderId="11" xfId="0" applyNumberFormat="1" applyFont="1" applyFill="1" applyBorder="1" applyAlignment="1">
      <alignment wrapText="1"/>
    </xf>
    <xf numFmtId="0" fontId="2" fillId="6" borderId="12" xfId="0" applyFont="1" applyFill="1" applyBorder="1" applyAlignment="1">
      <alignment wrapText="1"/>
    </xf>
    <xf numFmtId="0" fontId="2" fillId="6" borderId="11" xfId="0" applyFont="1" applyFill="1" applyBorder="1" applyAlignment="1">
      <alignment horizontal="right" wrapText="1"/>
    </xf>
    <xf numFmtId="0" fontId="12" fillId="0" borderId="1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0" fontId="5" fillId="6" borderId="2" xfId="0" applyFont="1" applyFill="1" applyBorder="1" applyAlignment="1">
      <alignment vertical="center"/>
    </xf>
  </cellXfs>
  <cellStyles count="5">
    <cellStyle name="20% - Accent2" xfId="1" builtinId="34"/>
    <cellStyle name="20% - Accent5" xfId="2" builtinId="46"/>
    <cellStyle name="20% - Accent6" xfId="3" builtinId="50"/>
    <cellStyle name="Good" xfId="4" builtinId="26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F76EA-5902-4F72-8E1B-72AAAC62D222}">
  <dimension ref="A1:H15"/>
  <sheetViews>
    <sheetView workbookViewId="0"/>
  </sheetViews>
  <sheetFormatPr defaultRowHeight="15"/>
  <cols>
    <col min="3" max="3" width="12.7109375" customWidth="1"/>
    <col min="4" max="4" width="10.5703125" customWidth="1"/>
  </cols>
  <sheetData>
    <row r="1" spans="1:8" ht="44.25" customHeight="1" thickBot="1">
      <c r="A1" s="52"/>
      <c r="B1" s="53"/>
      <c r="C1" s="57" t="s">
        <v>0</v>
      </c>
      <c r="D1" s="57"/>
      <c r="E1" s="55"/>
      <c r="F1" s="54"/>
      <c r="G1" s="54" t="s">
        <v>1</v>
      </c>
      <c r="H1" s="56" t="s">
        <v>2</v>
      </c>
    </row>
    <row r="2" spans="1:8">
      <c r="A2" s="48" t="s">
        <v>3</v>
      </c>
      <c r="B2" s="49"/>
      <c r="C2" s="49"/>
      <c r="D2" s="50">
        <v>15726.3493</v>
      </c>
      <c r="E2" s="50">
        <f>Income!E37-Income!E2</f>
        <v>5428.8300000000017</v>
      </c>
      <c r="F2" s="50">
        <f>Income!F37-Income!F2</f>
        <v>9426.7799999999988</v>
      </c>
      <c r="G2" s="50">
        <f>Income!G37-Income!G2</f>
        <v>14855.609999999986</v>
      </c>
      <c r="H2" s="51">
        <f t="shared" ref="H2:H4" si="0">D2-G2</f>
        <v>870.73930000001383</v>
      </c>
    </row>
    <row r="3" spans="1:8">
      <c r="A3" s="21" t="s">
        <v>4</v>
      </c>
      <c r="B3" s="18"/>
      <c r="C3" s="18"/>
      <c r="D3" s="19">
        <f>Income!$G$2</f>
        <v>135240</v>
      </c>
      <c r="E3" s="19"/>
      <c r="F3" s="19"/>
      <c r="G3" s="19">
        <f>Income!$G$2</f>
        <v>135240</v>
      </c>
      <c r="H3" s="43">
        <f t="shared" si="0"/>
        <v>0</v>
      </c>
    </row>
    <row r="4" spans="1:8">
      <c r="A4" s="21"/>
      <c r="B4" s="22" t="s">
        <v>5</v>
      </c>
      <c r="C4" s="18"/>
      <c r="D4" s="20">
        <f>D3+D2</f>
        <v>150966.3493</v>
      </c>
      <c r="E4" s="20"/>
      <c r="F4" s="20"/>
      <c r="G4" s="20">
        <f>G2+G3</f>
        <v>150095.60999999999</v>
      </c>
      <c r="H4" s="29">
        <f t="shared" si="0"/>
        <v>870.73930000001565</v>
      </c>
    </row>
    <row r="5" spans="1:8">
      <c r="A5" s="23" t="s">
        <v>6</v>
      </c>
      <c r="B5" s="24"/>
      <c r="C5" s="24"/>
      <c r="D5" s="18"/>
      <c r="E5" s="18"/>
      <c r="F5" s="19"/>
      <c r="G5" s="19"/>
      <c r="H5" s="25"/>
    </row>
    <row r="6" spans="1:8">
      <c r="A6" s="60" t="s">
        <v>7</v>
      </c>
      <c r="B6" s="61"/>
      <c r="C6" s="61"/>
      <c r="D6" s="27">
        <v>39843</v>
      </c>
      <c r="E6" s="44">
        <f>+Expenditure!E2</f>
        <v>19577.239999999998</v>
      </c>
      <c r="F6" s="44">
        <f>Expenditure!F2</f>
        <v>20024.28</v>
      </c>
      <c r="G6" s="44">
        <f>Expenditure!E2+Expenditure!F2</f>
        <v>39601.519999999997</v>
      </c>
      <c r="H6" s="43">
        <f>D6-G6</f>
        <v>241.4800000000032</v>
      </c>
    </row>
    <row r="7" spans="1:8">
      <c r="A7" s="60" t="s">
        <v>8</v>
      </c>
      <c r="B7" s="61"/>
      <c r="C7" s="61"/>
      <c r="D7" s="27">
        <v>5665</v>
      </c>
      <c r="E7" s="44">
        <f>Expenditure!E66+Expenditure!E67+Expenditure!E76+Expenditure!E97+Expenditure!E98+Expenditure!E105</f>
        <v>2068.7099999999996</v>
      </c>
      <c r="F7" s="44">
        <f>Expenditure!F66+Expenditure!F67+Expenditure!F76+Expenditure!F97+Expenditure!F98+Expenditure!F105</f>
        <v>2253.4899999999998</v>
      </c>
      <c r="G7" s="44">
        <f>Expenditure!G66+Expenditure!G67+Expenditure!G76+Expenditure!G97+Expenditure!G98+Expenditure!G105</f>
        <v>4322.2</v>
      </c>
      <c r="H7" s="43">
        <f>D7-G7</f>
        <v>1342.8000000000002</v>
      </c>
    </row>
    <row r="8" spans="1:8">
      <c r="A8" s="60" t="s">
        <v>9</v>
      </c>
      <c r="B8" s="61"/>
      <c r="C8" s="61"/>
      <c r="D8" s="27">
        <v>5562</v>
      </c>
      <c r="E8" s="44">
        <f>Expenditure!E93+Expenditure!E92+Expenditure!E88+Expenditure!E74+Expenditure!E72+Expenditure!E106+Expenditure!E105+Expenditure!E86+Expenditure!E70+Expenditure!E73</f>
        <v>2182.6099999999997</v>
      </c>
      <c r="F8" s="44">
        <f>Expenditure!F93+Expenditure!F92+Expenditure!F88+Expenditure!F74+Expenditure!F72+Expenditure!F106+Expenditure!F105+Expenditure!F86+Expenditure!F70+Expenditure!F73</f>
        <v>2603.6</v>
      </c>
      <c r="G8" s="45">
        <f>Expenditure!G93+Expenditure!G92+Expenditure!G88+Expenditure!G74+Expenditure!G72+Expenditure!G106+Expenditure!G105+Expenditure!G86+Expenditure!G70+Expenditure!G73</f>
        <v>4786.2099999999991</v>
      </c>
      <c r="H8" s="43">
        <f>D8-G8</f>
        <v>775.79000000000087</v>
      </c>
    </row>
    <row r="9" spans="1:8">
      <c r="A9" s="60" t="s">
        <v>10</v>
      </c>
      <c r="B9" s="61"/>
      <c r="C9" s="61"/>
      <c r="D9" s="27">
        <v>2843</v>
      </c>
      <c r="E9" s="44">
        <f>Expenditure!E44+Expenditure!E32</f>
        <v>2581.6999999999998</v>
      </c>
      <c r="F9" s="44">
        <f>Expenditure!F44+Expenditure!F32</f>
        <v>1550</v>
      </c>
      <c r="G9" s="44">
        <f>Expenditure!G44+Expenditure!G32</f>
        <v>4131.7</v>
      </c>
      <c r="H9" s="43">
        <f>D9-G9</f>
        <v>-1288.6999999999998</v>
      </c>
    </row>
    <row r="10" spans="1:8">
      <c r="A10" s="60" t="s">
        <v>11</v>
      </c>
      <c r="B10" s="61"/>
      <c r="C10" s="61"/>
      <c r="D10" s="40">
        <v>23852</v>
      </c>
      <c r="E10" s="44">
        <f>Expenditure!E134-SUM(E6:E9)-Expenditure!E128-Expenditure!E124-Expenditure!E15-Expenditure!E123-Expenditure!E131</f>
        <v>13507.169999999996</v>
      </c>
      <c r="F10" s="44">
        <f>Expenditure!F134-SUM(F6:F9)-Expenditure!F128-Expenditure!F124-Expenditure!F15-Expenditure!F123-Expenditure!F131</f>
        <v>11538.17</v>
      </c>
      <c r="G10" s="44">
        <f>Expenditure!G134-SUM(G6:G9)-Expenditure!G128-Expenditure!G124-Expenditure!G15-Expenditure!G123-Expenditure!G131</f>
        <v>25045.34</v>
      </c>
      <c r="H10" s="43">
        <f>D10-G10</f>
        <v>-1193.3400000000001</v>
      </c>
    </row>
    <row r="11" spans="1:8">
      <c r="A11" s="21"/>
      <c r="B11" s="31" t="s">
        <v>12</v>
      </c>
      <c r="C11" s="26"/>
      <c r="D11" s="28">
        <f>SUM(D6:D10)</f>
        <v>77765</v>
      </c>
      <c r="E11" s="28">
        <f t="shared" ref="E11:F11" si="1">SUM(E6:E10)</f>
        <v>39917.429999999993</v>
      </c>
      <c r="F11" s="28">
        <f t="shared" si="1"/>
        <v>37969.539999999994</v>
      </c>
      <c r="G11" s="28">
        <f>SUM(G6:G10)</f>
        <v>77886.969999999987</v>
      </c>
      <c r="H11" s="29">
        <f>SUM(H6:H10)</f>
        <v>-121.96999999999571</v>
      </c>
    </row>
    <row r="12" spans="1:8" ht="75">
      <c r="A12" s="32"/>
      <c r="B12" s="26"/>
      <c r="C12" s="26"/>
      <c r="D12" s="30"/>
      <c r="E12" s="38" t="s">
        <v>13</v>
      </c>
      <c r="F12" s="39" t="s">
        <v>14</v>
      </c>
      <c r="G12" s="28"/>
      <c r="H12" s="29"/>
    </row>
    <row r="13" spans="1:8">
      <c r="A13" s="58" t="s">
        <v>15</v>
      </c>
      <c r="B13" s="59"/>
      <c r="C13" s="59"/>
      <c r="D13" s="19">
        <v>10000</v>
      </c>
      <c r="E13" s="19">
        <f>Expenditure!E15</f>
        <v>800</v>
      </c>
      <c r="F13" s="33">
        <f>Expenditure!F15</f>
        <v>0</v>
      </c>
      <c r="G13" s="19">
        <f>E13+F13</f>
        <v>800</v>
      </c>
      <c r="H13" s="43">
        <f>D13-G13</f>
        <v>9200</v>
      </c>
    </row>
    <row r="14" spans="1:8">
      <c r="A14" s="58" t="s">
        <v>16</v>
      </c>
      <c r="B14" s="59"/>
      <c r="C14" s="59"/>
      <c r="D14" s="19">
        <v>60000</v>
      </c>
      <c r="E14" s="19">
        <f>Expenditure!E128+Expenditure!E124+Expenditure!E123+Expenditure!E131</f>
        <v>6893.0800000000008</v>
      </c>
      <c r="F14" s="33">
        <f>Expenditure!F128+Expenditure!F124+Expenditure!F15+Expenditure!F123+Expenditure!F131</f>
        <v>2616.44</v>
      </c>
      <c r="G14" s="19">
        <f>E14+F14</f>
        <v>9509.52</v>
      </c>
      <c r="H14" s="43">
        <f>D14-G14</f>
        <v>50490.479999999996</v>
      </c>
    </row>
    <row r="15" spans="1:8" ht="15.75" thickBot="1">
      <c r="A15" s="46" t="s">
        <v>17</v>
      </c>
      <c r="B15" s="47"/>
      <c r="C15" s="47">
        <v>27087</v>
      </c>
      <c r="D15" s="47">
        <v>145190</v>
      </c>
      <c r="E15" s="34"/>
      <c r="F15" s="35"/>
      <c r="G15" s="36">
        <f>G11+G13+G14</f>
        <v>88196.489999999991</v>
      </c>
      <c r="H15" s="37">
        <f>SUM(H10:H14)</f>
        <v>58375.17</v>
      </c>
    </row>
  </sheetData>
  <mergeCells count="8">
    <mergeCell ref="C1:D1"/>
    <mergeCell ref="A14:C14"/>
    <mergeCell ref="A6:C6"/>
    <mergeCell ref="A7:C7"/>
    <mergeCell ref="A8:C8"/>
    <mergeCell ref="A9:C9"/>
    <mergeCell ref="A10:C10"/>
    <mergeCell ref="A13:C13"/>
  </mergeCells>
  <pageMargins left="0.70866141732283472" right="0.70866141732283472" top="0.74803149606299213" bottom="0.74803149606299213" header="0.31496062992125984" footer="0.31496062992125984"/>
  <pageSetup orientation="portrait" cellComments="asDisplayed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98A7B-00E4-49F5-A876-DCC0D92C2EDA}">
  <dimension ref="A1:H37"/>
  <sheetViews>
    <sheetView workbookViewId="0">
      <selection activeCell="B1" sqref="B1:B1048576"/>
    </sheetView>
  </sheetViews>
  <sheetFormatPr defaultRowHeight="15"/>
  <cols>
    <col min="1" max="1" width="39.28515625" customWidth="1"/>
    <col min="2" max="3" width="0" hidden="1" customWidth="1"/>
    <col min="4" max="4" width="11.140625" bestFit="1" customWidth="1"/>
    <col min="5" max="6" width="10.140625" bestFit="1" customWidth="1"/>
    <col min="7" max="7" width="11.140625" bestFit="1" customWidth="1"/>
    <col min="8" max="8" width="32.28515625" style="42" customWidth="1"/>
  </cols>
  <sheetData>
    <row r="1" spans="1:8" ht="30">
      <c r="A1" s="41" t="s">
        <v>18</v>
      </c>
      <c r="B1" s="41" t="s">
        <v>19</v>
      </c>
      <c r="C1" s="41" t="s">
        <v>20</v>
      </c>
      <c r="D1" s="41" t="s">
        <v>21</v>
      </c>
      <c r="E1" s="41" t="s">
        <v>22</v>
      </c>
      <c r="F1" s="41" t="s">
        <v>23</v>
      </c>
      <c r="G1" s="41" t="s">
        <v>24</v>
      </c>
      <c r="H1" s="41" t="s">
        <v>25</v>
      </c>
    </row>
    <row r="2" spans="1:8">
      <c r="A2" t="s">
        <v>4</v>
      </c>
      <c r="B2" t="s">
        <v>26</v>
      </c>
      <c r="C2" t="s">
        <v>27</v>
      </c>
      <c r="D2" s="8">
        <v>124575</v>
      </c>
      <c r="E2" s="8">
        <v>67620</v>
      </c>
      <c r="F2" s="8">
        <v>67620</v>
      </c>
      <c r="G2" s="8">
        <v>135240</v>
      </c>
    </row>
    <row r="3" spans="1:8" ht="45">
      <c r="A3" t="s">
        <v>28</v>
      </c>
      <c r="B3" t="s">
        <v>29</v>
      </c>
      <c r="C3" t="s">
        <v>27</v>
      </c>
      <c r="D3" s="8">
        <v>0</v>
      </c>
      <c r="E3" s="8">
        <v>2497.89</v>
      </c>
      <c r="F3" s="8">
        <v>2497.89</v>
      </c>
      <c r="G3" s="8">
        <v>4995.78</v>
      </c>
      <c r="H3" s="42" t="s">
        <v>30</v>
      </c>
    </row>
    <row r="4" spans="1:8">
      <c r="A4" t="s">
        <v>31</v>
      </c>
      <c r="B4" t="s">
        <v>32</v>
      </c>
      <c r="C4" t="s">
        <v>33</v>
      </c>
      <c r="D4" s="8">
        <v>0</v>
      </c>
      <c r="E4" s="8"/>
      <c r="F4" s="8"/>
      <c r="G4" s="8">
        <v>0</v>
      </c>
    </row>
    <row r="5" spans="1:8">
      <c r="A5" t="s">
        <v>34</v>
      </c>
      <c r="B5" t="s">
        <v>35</v>
      </c>
      <c r="C5" t="s">
        <v>33</v>
      </c>
      <c r="D5" s="8">
        <v>4726.58</v>
      </c>
      <c r="E5" s="8"/>
      <c r="F5" s="8"/>
      <c r="G5" s="8">
        <v>0</v>
      </c>
    </row>
    <row r="6" spans="1:8">
      <c r="A6" t="s">
        <v>36</v>
      </c>
      <c r="B6" t="s">
        <v>37</v>
      </c>
      <c r="C6" t="s">
        <v>33</v>
      </c>
      <c r="D6" s="8">
        <v>0</v>
      </c>
      <c r="E6" s="8"/>
      <c r="F6" s="8"/>
      <c r="G6" s="8">
        <v>0</v>
      </c>
    </row>
    <row r="7" spans="1:8">
      <c r="A7" t="s">
        <v>38</v>
      </c>
      <c r="B7" t="s">
        <v>39</v>
      </c>
      <c r="C7" t="s">
        <v>33</v>
      </c>
      <c r="D7" s="8">
        <v>0</v>
      </c>
      <c r="E7" s="8"/>
      <c r="F7" s="8"/>
      <c r="G7" s="8">
        <v>0</v>
      </c>
    </row>
    <row r="8" spans="1:8" ht="45">
      <c r="A8" t="s">
        <v>40</v>
      </c>
      <c r="B8" t="s">
        <v>41</v>
      </c>
      <c r="C8" t="s">
        <v>27</v>
      </c>
      <c r="D8" s="8">
        <v>9417.7900000000009</v>
      </c>
      <c r="E8" s="8"/>
      <c r="F8" s="8">
        <v>3500</v>
      </c>
      <c r="G8" s="8">
        <v>3500</v>
      </c>
      <c r="H8" s="42" t="s">
        <v>42</v>
      </c>
    </row>
    <row r="9" spans="1:8">
      <c r="A9" t="s">
        <v>43</v>
      </c>
      <c r="B9" t="s">
        <v>44</v>
      </c>
      <c r="C9" t="s">
        <v>27</v>
      </c>
      <c r="D9" s="8">
        <v>0</v>
      </c>
      <c r="E9" s="8">
        <v>0</v>
      </c>
      <c r="F9" s="8"/>
      <c r="G9" s="8">
        <v>0</v>
      </c>
    </row>
    <row r="10" spans="1:8">
      <c r="A10" t="s">
        <v>45</v>
      </c>
      <c r="B10" t="s">
        <v>46</v>
      </c>
      <c r="C10" t="s">
        <v>27</v>
      </c>
      <c r="D10" s="8">
        <v>1979.54</v>
      </c>
      <c r="E10" s="8">
        <v>0</v>
      </c>
      <c r="F10" s="8"/>
      <c r="G10" s="8">
        <v>0</v>
      </c>
    </row>
    <row r="11" spans="1:8">
      <c r="A11" t="s">
        <v>47</v>
      </c>
      <c r="B11" t="s">
        <v>48</v>
      </c>
      <c r="C11" t="s">
        <v>27</v>
      </c>
      <c r="D11" s="8">
        <v>287.83999999999997</v>
      </c>
      <c r="E11" s="8">
        <v>0</v>
      </c>
      <c r="F11" s="8"/>
      <c r="G11" s="8">
        <v>0</v>
      </c>
    </row>
    <row r="12" spans="1:8">
      <c r="A12" t="s">
        <v>49</v>
      </c>
      <c r="B12" t="s">
        <v>50</v>
      </c>
      <c r="C12" t="s">
        <v>27</v>
      </c>
      <c r="D12" s="8">
        <v>74.72</v>
      </c>
      <c r="E12" s="8">
        <v>0</v>
      </c>
      <c r="F12" s="8"/>
      <c r="G12" s="8">
        <v>0</v>
      </c>
    </row>
    <row r="13" spans="1:8">
      <c r="A13" t="s">
        <v>51</v>
      </c>
      <c r="B13" t="s">
        <v>52</v>
      </c>
      <c r="C13" t="s">
        <v>27</v>
      </c>
      <c r="D13" s="8">
        <v>0</v>
      </c>
      <c r="E13" s="8"/>
      <c r="F13" s="8"/>
      <c r="G13" s="8">
        <v>0</v>
      </c>
    </row>
    <row r="14" spans="1:8">
      <c r="A14" t="s">
        <v>53</v>
      </c>
      <c r="B14" t="s">
        <v>54</v>
      </c>
      <c r="C14" t="s">
        <v>27</v>
      </c>
      <c r="D14" s="8">
        <v>255.71</v>
      </c>
      <c r="E14" s="8">
        <v>0</v>
      </c>
      <c r="F14" s="8">
        <v>0</v>
      </c>
      <c r="G14" s="8">
        <v>0</v>
      </c>
    </row>
    <row r="15" spans="1:8">
      <c r="A15" t="s">
        <v>55</v>
      </c>
      <c r="B15" t="s">
        <v>56</v>
      </c>
      <c r="C15" t="s">
        <v>57</v>
      </c>
      <c r="D15" s="8">
        <v>0</v>
      </c>
      <c r="E15" s="8"/>
      <c r="F15" s="8"/>
      <c r="G15" s="8">
        <v>0</v>
      </c>
    </row>
    <row r="16" spans="1:8">
      <c r="A16" t="s">
        <v>58</v>
      </c>
      <c r="B16" t="s">
        <v>59</v>
      </c>
      <c r="C16" t="s">
        <v>57</v>
      </c>
      <c r="D16" s="8">
        <v>195</v>
      </c>
      <c r="E16" s="8">
        <v>463</v>
      </c>
      <c r="F16" s="8">
        <v>500</v>
      </c>
      <c r="G16" s="8">
        <v>963</v>
      </c>
    </row>
    <row r="17" spans="1:8">
      <c r="A17" t="s">
        <v>60</v>
      </c>
      <c r="B17" t="s">
        <v>61</v>
      </c>
      <c r="C17" t="s">
        <v>57</v>
      </c>
      <c r="D17" s="8">
        <v>0</v>
      </c>
      <c r="E17" s="8">
        <v>30</v>
      </c>
      <c r="F17" s="8">
        <v>30</v>
      </c>
      <c r="G17" s="8">
        <v>60</v>
      </c>
    </row>
    <row r="18" spans="1:8">
      <c r="A18" t="s">
        <v>62</v>
      </c>
      <c r="B18" t="s">
        <v>63</v>
      </c>
      <c r="C18" t="s">
        <v>57</v>
      </c>
      <c r="D18" s="8">
        <v>0</v>
      </c>
      <c r="E18" s="8"/>
      <c r="F18" s="8"/>
      <c r="G18" s="8">
        <v>0</v>
      </c>
    </row>
    <row r="19" spans="1:8">
      <c r="A19" t="s">
        <v>64</v>
      </c>
      <c r="B19" t="s">
        <v>65</v>
      </c>
      <c r="C19" t="s">
        <v>57</v>
      </c>
      <c r="D19" s="8">
        <v>0</v>
      </c>
      <c r="E19" s="8"/>
      <c r="F19" s="8"/>
      <c r="G19" s="8">
        <v>0</v>
      </c>
    </row>
    <row r="20" spans="1:8">
      <c r="A20" t="s">
        <v>66</v>
      </c>
      <c r="B20" t="s">
        <v>67</v>
      </c>
      <c r="C20" t="s">
        <v>57</v>
      </c>
      <c r="D20" s="8">
        <v>0</v>
      </c>
      <c r="E20" s="8"/>
      <c r="F20" s="8"/>
      <c r="G20" s="8">
        <v>0</v>
      </c>
    </row>
    <row r="21" spans="1:8">
      <c r="A21" t="s">
        <v>68</v>
      </c>
      <c r="B21" t="s">
        <v>69</v>
      </c>
      <c r="C21" t="s">
        <v>70</v>
      </c>
      <c r="D21" s="8">
        <v>600</v>
      </c>
      <c r="E21" s="8"/>
      <c r="F21" s="8">
        <v>1500</v>
      </c>
      <c r="G21" s="8">
        <v>1500</v>
      </c>
    </row>
    <row r="22" spans="1:8" ht="45">
      <c r="A22" t="s">
        <v>71</v>
      </c>
      <c r="B22" t="s">
        <v>69</v>
      </c>
      <c r="C22" t="s">
        <v>57</v>
      </c>
      <c r="D22" s="8">
        <v>355.4</v>
      </c>
      <c r="E22" s="8">
        <v>0</v>
      </c>
      <c r="F22" s="8">
        <v>350</v>
      </c>
      <c r="G22" s="8">
        <v>350</v>
      </c>
      <c r="H22" s="42" t="s">
        <v>72</v>
      </c>
    </row>
    <row r="23" spans="1:8">
      <c r="A23" t="s">
        <v>73</v>
      </c>
      <c r="B23" t="s">
        <v>74</v>
      </c>
      <c r="C23" t="s">
        <v>57</v>
      </c>
      <c r="D23" s="8">
        <v>0</v>
      </c>
      <c r="E23" s="8"/>
      <c r="F23" s="8"/>
      <c r="G23" s="8">
        <v>0</v>
      </c>
    </row>
    <row r="24" spans="1:8">
      <c r="A24" t="s">
        <v>75</v>
      </c>
      <c r="B24" t="s">
        <v>76</v>
      </c>
      <c r="C24" t="s">
        <v>57</v>
      </c>
      <c r="D24" s="8">
        <v>0</v>
      </c>
      <c r="E24" s="8"/>
      <c r="F24" s="8"/>
      <c r="G24" s="8">
        <v>0</v>
      </c>
    </row>
    <row r="25" spans="1:8">
      <c r="A25" t="s">
        <v>77</v>
      </c>
      <c r="B25" t="s">
        <v>78</v>
      </c>
      <c r="C25" t="s">
        <v>57</v>
      </c>
      <c r="D25" s="8">
        <v>0</v>
      </c>
      <c r="E25" s="8"/>
      <c r="F25" s="8"/>
      <c r="G25" s="8">
        <v>0</v>
      </c>
    </row>
    <row r="26" spans="1:8">
      <c r="A26" t="s">
        <v>79</v>
      </c>
      <c r="B26" t="s">
        <v>80</v>
      </c>
      <c r="C26" t="s">
        <v>57</v>
      </c>
      <c r="D26" s="8">
        <v>0</v>
      </c>
      <c r="E26" s="8"/>
      <c r="F26" s="8"/>
      <c r="G26" s="8">
        <v>0</v>
      </c>
    </row>
    <row r="27" spans="1:8">
      <c r="A27" t="s">
        <v>81</v>
      </c>
      <c r="B27" t="s">
        <v>82</v>
      </c>
      <c r="C27" t="s">
        <v>83</v>
      </c>
      <c r="D27" s="8">
        <v>0</v>
      </c>
      <c r="E27" s="8"/>
      <c r="F27" s="8"/>
      <c r="G27" s="8">
        <v>0</v>
      </c>
    </row>
    <row r="28" spans="1:8">
      <c r="A28" t="s">
        <v>84</v>
      </c>
      <c r="B28" t="s">
        <v>85</v>
      </c>
      <c r="C28" t="s">
        <v>86</v>
      </c>
      <c r="D28" s="8">
        <v>0</v>
      </c>
      <c r="E28" s="8"/>
      <c r="F28" s="8"/>
      <c r="G28" s="8">
        <v>0</v>
      </c>
    </row>
    <row r="29" spans="1:8">
      <c r="A29" t="s">
        <v>87</v>
      </c>
      <c r="B29" t="s">
        <v>88</v>
      </c>
      <c r="C29" t="s">
        <v>86</v>
      </c>
      <c r="D29" s="8">
        <v>1028.32</v>
      </c>
      <c r="E29" s="8"/>
      <c r="F29" s="8">
        <v>1048.8900000000001</v>
      </c>
      <c r="G29" s="8">
        <v>1048.8900000000001</v>
      </c>
      <c r="H29" s="42" t="s">
        <v>89</v>
      </c>
    </row>
    <row r="30" spans="1:8">
      <c r="A30" t="s">
        <v>90</v>
      </c>
      <c r="B30" t="s">
        <v>91</v>
      </c>
      <c r="C30" t="s">
        <v>70</v>
      </c>
      <c r="D30" s="8">
        <v>0</v>
      </c>
      <c r="E30" s="8"/>
      <c r="F30" s="8"/>
      <c r="G30" s="8">
        <v>0</v>
      </c>
    </row>
    <row r="31" spans="1:8">
      <c r="A31" t="s">
        <v>92</v>
      </c>
      <c r="B31" t="s">
        <v>93</v>
      </c>
      <c r="C31" t="s">
        <v>70</v>
      </c>
      <c r="D31" s="8">
        <v>0</v>
      </c>
      <c r="E31" s="8"/>
      <c r="F31" s="8"/>
      <c r="G31" s="8">
        <v>0</v>
      </c>
    </row>
    <row r="32" spans="1:8">
      <c r="A32" t="s">
        <v>94</v>
      </c>
      <c r="B32" t="s">
        <v>95</v>
      </c>
      <c r="C32" t="s">
        <v>70</v>
      </c>
      <c r="D32" s="8">
        <v>3173.24</v>
      </c>
      <c r="E32" s="8">
        <v>2437.94</v>
      </c>
      <c r="F32" s="8"/>
      <c r="G32" s="8">
        <v>2437.94</v>
      </c>
    </row>
    <row r="33" spans="1:7" hidden="1">
      <c r="A33" t="s">
        <v>96</v>
      </c>
      <c r="B33" t="s">
        <v>97</v>
      </c>
      <c r="C33" t="s">
        <v>98</v>
      </c>
      <c r="D33" s="8">
        <v>0</v>
      </c>
      <c r="E33" s="8"/>
      <c r="F33" s="8"/>
      <c r="G33" s="8">
        <v>0</v>
      </c>
    </row>
    <row r="34" spans="1:7" hidden="1">
      <c r="A34" t="s">
        <v>99</v>
      </c>
      <c r="B34" t="s">
        <v>100</v>
      </c>
      <c r="C34" t="s">
        <v>98</v>
      </c>
      <c r="D34" s="8">
        <v>0</v>
      </c>
      <c r="E34" s="8"/>
      <c r="F34" s="8"/>
      <c r="G34" s="8">
        <v>0</v>
      </c>
    </row>
    <row r="35" spans="1:7" hidden="1">
      <c r="A35" t="s">
        <v>101</v>
      </c>
      <c r="B35" t="s">
        <v>102</v>
      </c>
      <c r="C35" t="s">
        <v>98</v>
      </c>
      <c r="D35" s="8">
        <v>0</v>
      </c>
      <c r="E35" s="8"/>
      <c r="F35" s="8"/>
      <c r="G35" s="8">
        <v>0</v>
      </c>
    </row>
    <row r="36" spans="1:7" hidden="1">
      <c r="A36" t="s">
        <v>103</v>
      </c>
      <c r="B36" t="s">
        <v>104</v>
      </c>
      <c r="C36" t="s">
        <v>98</v>
      </c>
      <c r="D36" s="8">
        <v>0</v>
      </c>
      <c r="E36" s="8"/>
      <c r="F36" s="8"/>
      <c r="G36" s="8">
        <v>0</v>
      </c>
    </row>
    <row r="37" spans="1:7">
      <c r="A37" s="4" t="s">
        <v>105</v>
      </c>
      <c r="B37" s="4"/>
      <c r="C37" s="4"/>
      <c r="D37" s="9"/>
      <c r="E37" s="9">
        <v>73048.83</v>
      </c>
      <c r="F37" s="9">
        <v>77046.78</v>
      </c>
      <c r="G37" s="9">
        <v>150095.60999999999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D8076-038E-4697-8144-18EFD0792623}">
  <dimension ref="A1:H135"/>
  <sheetViews>
    <sheetView tabSelected="1" workbookViewId="0">
      <selection activeCell="F56" sqref="F56"/>
    </sheetView>
  </sheetViews>
  <sheetFormatPr defaultRowHeight="15"/>
  <cols>
    <col min="1" max="1" width="33.5703125" customWidth="1"/>
    <col min="2" max="2" width="19.42578125" customWidth="1"/>
    <col min="3" max="3" width="0" hidden="1" customWidth="1"/>
    <col min="4" max="4" width="13.85546875" customWidth="1"/>
    <col min="5" max="5" width="14.28515625" customWidth="1"/>
    <col min="6" max="6" width="10.140625" style="8" bestFit="1" customWidth="1"/>
    <col min="7" max="7" width="10.140625" style="8" customWidth="1"/>
  </cols>
  <sheetData>
    <row r="1" spans="1:8" ht="26.25">
      <c r="A1" s="1" t="s">
        <v>18</v>
      </c>
      <c r="B1" s="1" t="s">
        <v>19</v>
      </c>
      <c r="C1" s="1" t="s">
        <v>20</v>
      </c>
      <c r="D1" s="3" t="s">
        <v>21</v>
      </c>
      <c r="E1" s="3" t="s">
        <v>22</v>
      </c>
      <c r="F1" s="14" t="s">
        <v>23</v>
      </c>
      <c r="G1" s="14" t="s">
        <v>24</v>
      </c>
      <c r="H1" s="4" t="s">
        <v>25</v>
      </c>
    </row>
    <row r="2" spans="1:8">
      <c r="A2" s="4" t="s">
        <v>106</v>
      </c>
      <c r="D2" s="8"/>
      <c r="E2" s="9">
        <f>SUM(E3:E11)</f>
        <v>19577.239999999998</v>
      </c>
      <c r="F2" s="9">
        <f>SUM(F3:F11)</f>
        <v>20024.28</v>
      </c>
      <c r="G2" s="9">
        <f t="shared" ref="G2:G30" si="0">E2+F2</f>
        <v>39601.519999999997</v>
      </c>
    </row>
    <row r="3" spans="1:8">
      <c r="A3" t="s">
        <v>107</v>
      </c>
      <c r="B3" t="s">
        <v>108</v>
      </c>
      <c r="C3" t="s">
        <v>27</v>
      </c>
      <c r="D3" s="8">
        <v>27545.03</v>
      </c>
      <c r="E3" s="8">
        <v>14564.55</v>
      </c>
      <c r="F3" s="8">
        <v>14564.55</v>
      </c>
      <c r="G3" s="8">
        <f t="shared" si="0"/>
        <v>29129.1</v>
      </c>
    </row>
    <row r="4" spans="1:8" hidden="1">
      <c r="A4" t="s">
        <v>109</v>
      </c>
      <c r="B4" t="s">
        <v>110</v>
      </c>
      <c r="C4" t="s">
        <v>27</v>
      </c>
      <c r="D4" s="8">
        <v>18130.12</v>
      </c>
      <c r="E4" s="8"/>
      <c r="G4" s="8">
        <f t="shared" si="0"/>
        <v>0</v>
      </c>
    </row>
    <row r="5" spans="1:8" hidden="1">
      <c r="A5" t="s">
        <v>111</v>
      </c>
      <c r="B5" t="s">
        <v>112</v>
      </c>
      <c r="C5" t="s">
        <v>27</v>
      </c>
      <c r="D5" s="8">
        <v>6568.1</v>
      </c>
      <c r="E5" s="8"/>
      <c r="G5" s="8">
        <f t="shared" si="0"/>
        <v>0</v>
      </c>
    </row>
    <row r="6" spans="1:8" hidden="1">
      <c r="A6" t="s">
        <v>113</v>
      </c>
      <c r="B6" t="s">
        <v>114</v>
      </c>
      <c r="C6" t="s">
        <v>27</v>
      </c>
      <c r="D6" s="8">
        <v>1471.2</v>
      </c>
      <c r="E6" s="8"/>
      <c r="G6" s="8">
        <f t="shared" si="0"/>
        <v>0</v>
      </c>
    </row>
    <row r="7" spans="1:8" hidden="1">
      <c r="A7" t="s">
        <v>115</v>
      </c>
      <c r="B7" t="s">
        <v>116</v>
      </c>
      <c r="C7" t="s">
        <v>27</v>
      </c>
      <c r="D7" s="8">
        <v>1171.4100000000001</v>
      </c>
      <c r="E7" s="8"/>
      <c r="G7" s="8">
        <f t="shared" si="0"/>
        <v>0</v>
      </c>
    </row>
    <row r="8" spans="1:8" hidden="1">
      <c r="A8" t="s">
        <v>117</v>
      </c>
      <c r="B8" t="s">
        <v>118</v>
      </c>
      <c r="C8" t="s">
        <v>27</v>
      </c>
      <c r="D8" s="8">
        <v>204.2</v>
      </c>
      <c r="E8" s="8"/>
      <c r="F8" s="8">
        <v>102.5</v>
      </c>
      <c r="G8" s="8">
        <f t="shared" si="0"/>
        <v>102.5</v>
      </c>
    </row>
    <row r="9" spans="1:8" hidden="1">
      <c r="A9" t="s">
        <v>119</v>
      </c>
      <c r="B9" t="s">
        <v>120</v>
      </c>
      <c r="C9" t="s">
        <v>27</v>
      </c>
      <c r="D9" s="8">
        <v>0</v>
      </c>
      <c r="E9" s="8"/>
      <c r="G9" s="8">
        <f t="shared" si="0"/>
        <v>0</v>
      </c>
    </row>
    <row r="10" spans="1:8">
      <c r="A10" t="s">
        <v>121</v>
      </c>
      <c r="B10" t="s">
        <v>122</v>
      </c>
      <c r="C10" t="s">
        <v>27</v>
      </c>
      <c r="D10" s="8">
        <v>4063.68</v>
      </c>
      <c r="E10" s="8">
        <v>3855.46</v>
      </c>
      <c r="F10" s="8">
        <v>4200</v>
      </c>
      <c r="G10" s="8">
        <f t="shared" si="0"/>
        <v>8055.46</v>
      </c>
    </row>
    <row r="11" spans="1:8">
      <c r="A11" t="s">
        <v>123</v>
      </c>
      <c r="B11" t="s">
        <v>124</v>
      </c>
      <c r="C11" t="s">
        <v>27</v>
      </c>
      <c r="D11" s="8">
        <v>2673.97</v>
      </c>
      <c r="E11" s="8">
        <v>1157.23</v>
      </c>
      <c r="F11" s="8">
        <f>E11</f>
        <v>1157.23</v>
      </c>
      <c r="G11" s="8">
        <f t="shared" si="0"/>
        <v>2314.46</v>
      </c>
    </row>
    <row r="12" spans="1:8" hidden="1">
      <c r="A12" t="s">
        <v>125</v>
      </c>
      <c r="B12" t="s">
        <v>126</v>
      </c>
      <c r="C12" t="s">
        <v>27</v>
      </c>
      <c r="D12" s="8">
        <v>1505.38</v>
      </c>
      <c r="E12" s="8"/>
      <c r="G12" s="8">
        <f t="shared" si="0"/>
        <v>0</v>
      </c>
    </row>
    <row r="13" spans="1:8" hidden="1">
      <c r="A13" t="s">
        <v>127</v>
      </c>
      <c r="B13" t="s">
        <v>128</v>
      </c>
      <c r="C13" t="s">
        <v>27</v>
      </c>
      <c r="D13" s="8">
        <v>429.1</v>
      </c>
      <c r="E13" s="8"/>
      <c r="G13" s="8">
        <f t="shared" si="0"/>
        <v>0</v>
      </c>
    </row>
    <row r="14" spans="1:8" hidden="1">
      <c r="A14" t="s">
        <v>129</v>
      </c>
      <c r="B14" t="s">
        <v>130</v>
      </c>
      <c r="C14" t="s">
        <v>27</v>
      </c>
      <c r="D14" s="8">
        <v>739.49</v>
      </c>
      <c r="E14" s="8"/>
      <c r="G14" s="8">
        <f t="shared" si="0"/>
        <v>0</v>
      </c>
    </row>
    <row r="15" spans="1:8">
      <c r="A15" t="s">
        <v>131</v>
      </c>
      <c r="B15" t="s">
        <v>132</v>
      </c>
      <c r="C15" t="s">
        <v>27</v>
      </c>
      <c r="D15" s="8">
        <v>10250</v>
      </c>
      <c r="E15" s="8">
        <v>800</v>
      </c>
      <c r="F15" s="15">
        <v>0</v>
      </c>
      <c r="G15" s="8">
        <f t="shared" si="0"/>
        <v>800</v>
      </c>
    </row>
    <row r="16" spans="1:8">
      <c r="A16" t="s">
        <v>133</v>
      </c>
      <c r="B16" t="s">
        <v>134</v>
      </c>
      <c r="C16" t="s">
        <v>27</v>
      </c>
      <c r="D16" s="8">
        <v>0</v>
      </c>
      <c r="E16" s="8">
        <v>110.36</v>
      </c>
      <c r="F16" s="8">
        <f>E16</f>
        <v>110.36</v>
      </c>
      <c r="G16" s="8">
        <f t="shared" si="0"/>
        <v>220.72</v>
      </c>
    </row>
    <row r="17" spans="1:7">
      <c r="A17" t="s">
        <v>135</v>
      </c>
      <c r="B17" t="s">
        <v>136</v>
      </c>
      <c r="C17" t="s">
        <v>27</v>
      </c>
      <c r="D17" s="8">
        <v>2321.09</v>
      </c>
      <c r="E17" s="8"/>
      <c r="F17" s="8">
        <v>2450</v>
      </c>
      <c r="G17" s="8">
        <f t="shared" si="0"/>
        <v>2450</v>
      </c>
    </row>
    <row r="18" spans="1:7">
      <c r="A18" t="s">
        <v>137</v>
      </c>
      <c r="B18" t="s">
        <v>138</v>
      </c>
      <c r="C18" t="s">
        <v>27</v>
      </c>
      <c r="D18" s="8">
        <v>64.44</v>
      </c>
      <c r="E18" s="8">
        <v>26.76</v>
      </c>
      <c r="F18" s="8">
        <v>36</v>
      </c>
      <c r="G18" s="8">
        <f t="shared" si="0"/>
        <v>62.760000000000005</v>
      </c>
    </row>
    <row r="19" spans="1:7" hidden="1">
      <c r="A19" t="s">
        <v>139</v>
      </c>
      <c r="B19" t="s">
        <v>140</v>
      </c>
      <c r="C19" t="s">
        <v>27</v>
      </c>
      <c r="D19" s="8">
        <v>3.41</v>
      </c>
      <c r="E19" s="8"/>
      <c r="G19" s="8">
        <f t="shared" si="0"/>
        <v>0</v>
      </c>
    </row>
    <row r="20" spans="1:7" hidden="1">
      <c r="A20" t="s">
        <v>141</v>
      </c>
      <c r="B20" t="s">
        <v>142</v>
      </c>
      <c r="C20" t="s">
        <v>27</v>
      </c>
      <c r="D20" s="8">
        <v>40.82</v>
      </c>
      <c r="E20" s="8"/>
      <c r="G20" s="8">
        <f t="shared" si="0"/>
        <v>0</v>
      </c>
    </row>
    <row r="21" spans="1:7" hidden="1">
      <c r="A21" t="s">
        <v>143</v>
      </c>
      <c r="B21" t="s">
        <v>144</v>
      </c>
      <c r="C21" t="s">
        <v>27</v>
      </c>
      <c r="D21" s="8">
        <v>0</v>
      </c>
      <c r="E21" s="8"/>
      <c r="G21" s="8">
        <f t="shared" si="0"/>
        <v>0</v>
      </c>
    </row>
    <row r="22" spans="1:7" hidden="1">
      <c r="A22" t="s">
        <v>145</v>
      </c>
      <c r="B22" t="s">
        <v>146</v>
      </c>
      <c r="C22" t="s">
        <v>27</v>
      </c>
      <c r="D22" s="8">
        <v>20.21</v>
      </c>
      <c r="E22" s="8"/>
      <c r="G22" s="8">
        <f t="shared" si="0"/>
        <v>0</v>
      </c>
    </row>
    <row r="23" spans="1:7">
      <c r="A23" t="s">
        <v>147</v>
      </c>
      <c r="B23" t="s">
        <v>148</v>
      </c>
      <c r="C23" t="s">
        <v>27</v>
      </c>
      <c r="D23" s="8">
        <v>46.59</v>
      </c>
      <c r="E23" s="8">
        <v>96.09</v>
      </c>
      <c r="F23" s="8">
        <v>60</v>
      </c>
      <c r="G23" s="8">
        <f t="shared" si="0"/>
        <v>156.09</v>
      </c>
    </row>
    <row r="24" spans="1:7">
      <c r="A24" t="s">
        <v>149</v>
      </c>
      <c r="B24" t="s">
        <v>150</v>
      </c>
      <c r="C24" t="s">
        <v>27</v>
      </c>
      <c r="D24" s="8">
        <v>0</v>
      </c>
      <c r="E24" s="8"/>
      <c r="G24" s="8">
        <f t="shared" si="0"/>
        <v>0</v>
      </c>
    </row>
    <row r="25" spans="1:7">
      <c r="A25" t="s">
        <v>151</v>
      </c>
      <c r="B25" t="s">
        <v>152</v>
      </c>
      <c r="C25" t="s">
        <v>27</v>
      </c>
      <c r="D25" s="8">
        <v>157.75</v>
      </c>
      <c r="E25" s="8">
        <v>82.85</v>
      </c>
      <c r="F25" s="8">
        <f>E25</f>
        <v>82.85</v>
      </c>
      <c r="G25" s="8">
        <f t="shared" si="0"/>
        <v>165.7</v>
      </c>
    </row>
    <row r="26" spans="1:7" hidden="1">
      <c r="A26" t="s">
        <v>153</v>
      </c>
      <c r="B26" t="s">
        <v>154</v>
      </c>
      <c r="C26" t="s">
        <v>27</v>
      </c>
      <c r="D26" s="8">
        <v>89.75</v>
      </c>
      <c r="E26" s="8"/>
      <c r="G26" s="8">
        <f t="shared" si="0"/>
        <v>0</v>
      </c>
    </row>
    <row r="27" spans="1:7" hidden="1">
      <c r="A27" t="s">
        <v>155</v>
      </c>
      <c r="B27" t="s">
        <v>156</v>
      </c>
      <c r="C27" t="s">
        <v>27</v>
      </c>
      <c r="D27" s="8">
        <v>68</v>
      </c>
      <c r="E27" s="8"/>
      <c r="G27" s="8">
        <f t="shared" si="0"/>
        <v>0</v>
      </c>
    </row>
    <row r="28" spans="1:7" hidden="1">
      <c r="A28" t="s">
        <v>157</v>
      </c>
      <c r="B28" t="s">
        <v>158</v>
      </c>
      <c r="C28" t="s">
        <v>27</v>
      </c>
      <c r="D28" s="8">
        <v>0</v>
      </c>
      <c r="E28" s="8"/>
      <c r="G28" s="8">
        <f t="shared" si="0"/>
        <v>0</v>
      </c>
    </row>
    <row r="29" spans="1:7" hidden="1">
      <c r="B29" t="s">
        <v>159</v>
      </c>
      <c r="C29" t="s">
        <v>27</v>
      </c>
      <c r="D29" s="8">
        <v>0</v>
      </c>
      <c r="E29" s="8"/>
      <c r="G29" s="8">
        <f t="shared" si="0"/>
        <v>0</v>
      </c>
    </row>
    <row r="30" spans="1:7">
      <c r="A30" t="s">
        <v>160</v>
      </c>
      <c r="B30" t="s">
        <v>161</v>
      </c>
      <c r="C30" t="s">
        <v>27</v>
      </c>
      <c r="D30" s="8">
        <v>1</v>
      </c>
      <c r="E30" s="8"/>
      <c r="G30" s="8">
        <f t="shared" si="0"/>
        <v>0</v>
      </c>
    </row>
    <row r="31" spans="1:7">
      <c r="A31" t="s">
        <v>162</v>
      </c>
      <c r="B31" t="s">
        <v>163</v>
      </c>
      <c r="C31" t="s">
        <v>27</v>
      </c>
      <c r="D31" s="8">
        <v>1009.97</v>
      </c>
      <c r="E31" s="8"/>
      <c r="G31" s="8">
        <f t="shared" ref="G31:G94" si="1">E31+F31</f>
        <v>0</v>
      </c>
    </row>
    <row r="32" spans="1:7">
      <c r="A32" t="s">
        <v>164</v>
      </c>
      <c r="B32" t="s">
        <v>165</v>
      </c>
      <c r="C32" t="s">
        <v>27</v>
      </c>
      <c r="D32" s="8">
        <v>81.040000000000006</v>
      </c>
      <c r="E32" s="8">
        <v>96.68</v>
      </c>
      <c r="F32" s="8">
        <v>50</v>
      </c>
      <c r="G32" s="8">
        <f t="shared" si="1"/>
        <v>146.68</v>
      </c>
    </row>
    <row r="33" spans="1:8">
      <c r="A33" t="s">
        <v>166</v>
      </c>
      <c r="B33" t="s">
        <v>167</v>
      </c>
      <c r="C33" t="s">
        <v>27</v>
      </c>
      <c r="D33" s="8">
        <v>0</v>
      </c>
      <c r="E33" s="8"/>
      <c r="G33" s="8">
        <f t="shared" si="1"/>
        <v>0</v>
      </c>
    </row>
    <row r="34" spans="1:8">
      <c r="A34" t="s">
        <v>168</v>
      </c>
      <c r="B34" t="s">
        <v>169</v>
      </c>
      <c r="C34" t="s">
        <v>27</v>
      </c>
      <c r="D34" s="8">
        <v>1024.17</v>
      </c>
      <c r="E34" s="8">
        <v>1457.5</v>
      </c>
      <c r="F34" s="8">
        <v>50</v>
      </c>
      <c r="G34" s="8">
        <f t="shared" si="1"/>
        <v>1507.5</v>
      </c>
    </row>
    <row r="35" spans="1:8" hidden="1">
      <c r="A35" t="s">
        <v>170</v>
      </c>
      <c r="B35" t="s">
        <v>171</v>
      </c>
      <c r="C35" t="s">
        <v>27</v>
      </c>
      <c r="D35" s="8">
        <v>755.17</v>
      </c>
      <c r="E35" s="8"/>
      <c r="G35" s="8">
        <f t="shared" si="1"/>
        <v>0</v>
      </c>
    </row>
    <row r="36" spans="1:8" hidden="1">
      <c r="A36" t="s">
        <v>172</v>
      </c>
      <c r="B36" t="s">
        <v>173</v>
      </c>
      <c r="C36" t="s">
        <v>27</v>
      </c>
      <c r="D36" s="8">
        <v>229</v>
      </c>
      <c r="E36" s="8"/>
      <c r="G36" s="8">
        <f t="shared" si="1"/>
        <v>0</v>
      </c>
    </row>
    <row r="37" spans="1:8" hidden="1">
      <c r="A37" t="s">
        <v>174</v>
      </c>
      <c r="B37" t="s">
        <v>175</v>
      </c>
      <c r="C37" t="s">
        <v>27</v>
      </c>
      <c r="D37" s="8">
        <v>40</v>
      </c>
      <c r="E37" s="8"/>
      <c r="G37" s="8">
        <f t="shared" si="1"/>
        <v>0</v>
      </c>
    </row>
    <row r="38" spans="1:8">
      <c r="A38" t="s">
        <v>176</v>
      </c>
      <c r="B38" t="s">
        <v>177</v>
      </c>
      <c r="C38" t="s">
        <v>27</v>
      </c>
      <c r="D38" s="8">
        <v>10</v>
      </c>
      <c r="E38" s="8">
        <v>23.71</v>
      </c>
      <c r="F38" s="8">
        <f>E38</f>
        <v>23.71</v>
      </c>
      <c r="G38" s="8">
        <f t="shared" si="1"/>
        <v>47.42</v>
      </c>
    </row>
    <row r="39" spans="1:8">
      <c r="A39" t="s">
        <v>178</v>
      </c>
      <c r="B39" t="s">
        <v>179</v>
      </c>
      <c r="C39" t="s">
        <v>27</v>
      </c>
      <c r="D39" s="8">
        <v>10</v>
      </c>
      <c r="E39" s="8"/>
      <c r="G39" s="8">
        <f t="shared" si="1"/>
        <v>0</v>
      </c>
    </row>
    <row r="40" spans="1:8">
      <c r="A40" t="s">
        <v>180</v>
      </c>
      <c r="B40" t="s">
        <v>181</v>
      </c>
      <c r="C40" t="s">
        <v>27</v>
      </c>
      <c r="D40" s="8">
        <v>114.6</v>
      </c>
      <c r="E40" s="8">
        <v>205.88</v>
      </c>
      <c r="F40" s="8">
        <v>100</v>
      </c>
      <c r="G40" s="8">
        <f t="shared" si="1"/>
        <v>305.88</v>
      </c>
      <c r="H40" t="s">
        <v>182</v>
      </c>
    </row>
    <row r="41" spans="1:8">
      <c r="A41" t="s">
        <v>183</v>
      </c>
      <c r="B41" t="s">
        <v>184</v>
      </c>
      <c r="C41" t="s">
        <v>27</v>
      </c>
      <c r="D41" s="8">
        <v>420</v>
      </c>
      <c r="E41" s="8">
        <v>195</v>
      </c>
      <c r="F41" s="8">
        <v>0</v>
      </c>
      <c r="G41" s="8">
        <f t="shared" si="1"/>
        <v>195</v>
      </c>
    </row>
    <row r="42" spans="1:8" hidden="1">
      <c r="A42" t="s">
        <v>185</v>
      </c>
      <c r="B42" t="s">
        <v>186</v>
      </c>
      <c r="C42" t="s">
        <v>27</v>
      </c>
      <c r="D42" s="8">
        <v>0</v>
      </c>
      <c r="E42" s="8"/>
      <c r="G42" s="8">
        <f t="shared" si="1"/>
        <v>0</v>
      </c>
    </row>
    <row r="43" spans="1:8" hidden="1">
      <c r="A43" t="s">
        <v>187</v>
      </c>
      <c r="B43" t="s">
        <v>188</v>
      </c>
      <c r="C43" t="s">
        <v>27</v>
      </c>
      <c r="D43" s="8">
        <v>420</v>
      </c>
      <c r="E43" s="8"/>
      <c r="F43" s="8">
        <v>420</v>
      </c>
      <c r="G43" s="8">
        <f t="shared" si="1"/>
        <v>420</v>
      </c>
    </row>
    <row r="44" spans="1:8">
      <c r="A44" t="s">
        <v>189</v>
      </c>
      <c r="B44" t="s">
        <v>190</v>
      </c>
      <c r="C44" t="s">
        <v>27</v>
      </c>
      <c r="D44" s="8">
        <v>3700</v>
      </c>
      <c r="E44" s="8">
        <v>2485.02</v>
      </c>
      <c r="F44" s="8">
        <v>1500</v>
      </c>
      <c r="G44" s="8">
        <f t="shared" si="1"/>
        <v>3985.02</v>
      </c>
    </row>
    <row r="45" spans="1:8" hidden="1">
      <c r="A45" t="s">
        <v>191</v>
      </c>
      <c r="B45" t="s">
        <v>192</v>
      </c>
      <c r="C45" t="s">
        <v>27</v>
      </c>
      <c r="D45" s="8">
        <v>898.3</v>
      </c>
      <c r="E45" s="8"/>
      <c r="G45" s="8">
        <f t="shared" si="1"/>
        <v>0</v>
      </c>
    </row>
    <row r="46" spans="1:8" hidden="1">
      <c r="A46" t="s">
        <v>193</v>
      </c>
      <c r="B46" t="s">
        <v>194</v>
      </c>
      <c r="C46" t="s">
        <v>27</v>
      </c>
      <c r="D46" s="8">
        <v>1462.95</v>
      </c>
      <c r="E46" s="8"/>
      <c r="G46" s="8">
        <f t="shared" si="1"/>
        <v>0</v>
      </c>
    </row>
    <row r="47" spans="1:8" hidden="1">
      <c r="A47" t="s">
        <v>195</v>
      </c>
      <c r="B47" t="s">
        <v>196</v>
      </c>
      <c r="C47" t="s">
        <v>27</v>
      </c>
      <c r="D47" s="8">
        <v>122</v>
      </c>
      <c r="E47" s="8"/>
      <c r="G47" s="8">
        <f t="shared" si="1"/>
        <v>0</v>
      </c>
    </row>
    <row r="48" spans="1:8" hidden="1">
      <c r="A48" t="s">
        <v>197</v>
      </c>
      <c r="B48" t="s">
        <v>198</v>
      </c>
      <c r="C48" t="s">
        <v>27</v>
      </c>
      <c r="D48" s="8">
        <v>1216.75</v>
      </c>
      <c r="E48" s="8"/>
      <c r="G48" s="8">
        <f t="shared" si="1"/>
        <v>0</v>
      </c>
    </row>
    <row r="49" spans="1:7">
      <c r="A49" t="s">
        <v>199</v>
      </c>
      <c r="B49" t="s">
        <v>200</v>
      </c>
      <c r="C49" t="s">
        <v>27</v>
      </c>
      <c r="D49" s="8">
        <v>23.44</v>
      </c>
      <c r="E49" s="8">
        <v>0</v>
      </c>
      <c r="F49" s="8">
        <v>0</v>
      </c>
      <c r="G49" s="8">
        <f t="shared" si="1"/>
        <v>0</v>
      </c>
    </row>
    <row r="50" spans="1:7">
      <c r="A50" t="s">
        <v>201</v>
      </c>
      <c r="B50" t="s">
        <v>202</v>
      </c>
      <c r="C50" t="s">
        <v>27</v>
      </c>
      <c r="D50" s="8">
        <v>90</v>
      </c>
      <c r="E50" s="8"/>
      <c r="F50" s="8">
        <v>650</v>
      </c>
      <c r="G50" s="8">
        <f t="shared" si="1"/>
        <v>650</v>
      </c>
    </row>
    <row r="51" spans="1:7" hidden="1">
      <c r="A51" t="s">
        <v>203</v>
      </c>
      <c r="B51" t="s">
        <v>204</v>
      </c>
      <c r="C51" t="s">
        <v>27</v>
      </c>
      <c r="D51" s="8">
        <v>50</v>
      </c>
      <c r="E51" s="8"/>
      <c r="G51" s="8">
        <f t="shared" si="1"/>
        <v>0</v>
      </c>
    </row>
    <row r="52" spans="1:7" hidden="1">
      <c r="A52" t="s">
        <v>205</v>
      </c>
      <c r="B52" t="s">
        <v>206</v>
      </c>
      <c r="C52" t="s">
        <v>27</v>
      </c>
      <c r="D52" s="8">
        <v>40</v>
      </c>
      <c r="E52" s="8"/>
      <c r="G52" s="8">
        <f t="shared" si="1"/>
        <v>0</v>
      </c>
    </row>
    <row r="53" spans="1:7">
      <c r="A53" t="s">
        <v>207</v>
      </c>
      <c r="B53" t="s">
        <v>208</v>
      </c>
      <c r="C53" t="s">
        <v>27</v>
      </c>
      <c r="D53" s="8">
        <v>0</v>
      </c>
      <c r="E53" s="8"/>
      <c r="F53" s="8">
        <v>0</v>
      </c>
      <c r="G53" s="8">
        <f t="shared" si="1"/>
        <v>0</v>
      </c>
    </row>
    <row r="54" spans="1:7" hidden="1">
      <c r="A54" t="s">
        <v>209</v>
      </c>
      <c r="B54" t="s">
        <v>210</v>
      </c>
      <c r="C54" t="s">
        <v>27</v>
      </c>
      <c r="D54" s="8">
        <v>0</v>
      </c>
      <c r="E54" s="8"/>
      <c r="G54" s="8">
        <f t="shared" si="1"/>
        <v>0</v>
      </c>
    </row>
    <row r="55" spans="1:7" hidden="1">
      <c r="A55" t="s">
        <v>211</v>
      </c>
      <c r="B55" t="s">
        <v>212</v>
      </c>
      <c r="C55" t="s">
        <v>27</v>
      </c>
      <c r="D55" s="8">
        <v>0</v>
      </c>
      <c r="E55" s="8"/>
      <c r="G55" s="8">
        <f t="shared" si="1"/>
        <v>0</v>
      </c>
    </row>
    <row r="56" spans="1:7">
      <c r="A56" t="s">
        <v>213</v>
      </c>
      <c r="B56" t="s">
        <v>214</v>
      </c>
      <c r="C56" t="s">
        <v>27</v>
      </c>
      <c r="D56" s="8">
        <v>20</v>
      </c>
      <c r="E56" s="8"/>
      <c r="G56" s="8">
        <f t="shared" si="1"/>
        <v>0</v>
      </c>
    </row>
    <row r="57" spans="1:7" hidden="1">
      <c r="A57" t="s">
        <v>215</v>
      </c>
      <c r="B57" t="s">
        <v>216</v>
      </c>
      <c r="C57" t="s">
        <v>27</v>
      </c>
      <c r="D57" s="8">
        <v>0</v>
      </c>
      <c r="E57" s="8"/>
      <c r="G57" s="8">
        <f t="shared" si="1"/>
        <v>0</v>
      </c>
    </row>
    <row r="58" spans="1:7" hidden="1">
      <c r="A58" t="s">
        <v>217</v>
      </c>
      <c r="B58" t="s">
        <v>218</v>
      </c>
      <c r="C58" t="s">
        <v>27</v>
      </c>
      <c r="D58" s="8">
        <v>0</v>
      </c>
      <c r="E58" s="8"/>
      <c r="G58" s="8">
        <f t="shared" si="1"/>
        <v>0</v>
      </c>
    </row>
    <row r="59" spans="1:7" hidden="1">
      <c r="A59" t="s">
        <v>219</v>
      </c>
      <c r="B59" t="s">
        <v>220</v>
      </c>
      <c r="C59" t="s">
        <v>27</v>
      </c>
      <c r="D59" s="8">
        <v>0</v>
      </c>
      <c r="E59" s="8"/>
      <c r="G59" s="8">
        <f t="shared" si="1"/>
        <v>0</v>
      </c>
    </row>
    <row r="60" spans="1:7">
      <c r="A60" s="4" t="s">
        <v>221</v>
      </c>
      <c r="B60" s="4"/>
      <c r="C60" s="4"/>
      <c r="D60" s="9"/>
      <c r="E60" s="9">
        <f>SUM(E3:E59)</f>
        <v>25157.089999999997</v>
      </c>
      <c r="F60" s="9">
        <f>SUM(F3:F59)</f>
        <v>25557.199999999997</v>
      </c>
      <c r="G60" s="8">
        <f t="shared" si="1"/>
        <v>50714.289999999994</v>
      </c>
    </row>
    <row r="61" spans="1:7" hidden="1">
      <c r="A61" t="s">
        <v>53</v>
      </c>
      <c r="B61" t="s">
        <v>54</v>
      </c>
      <c r="C61" t="s">
        <v>27</v>
      </c>
      <c r="D61" s="8">
        <v>0</v>
      </c>
      <c r="E61" s="8"/>
      <c r="G61" s="8">
        <f t="shared" si="1"/>
        <v>0</v>
      </c>
    </row>
    <row r="62" spans="1:7" hidden="1">
      <c r="A62" t="s">
        <v>222</v>
      </c>
      <c r="B62" t="s">
        <v>223</v>
      </c>
      <c r="C62" t="s">
        <v>83</v>
      </c>
      <c r="D62" s="8">
        <v>0</v>
      </c>
      <c r="E62" s="8"/>
      <c r="G62" s="8">
        <f t="shared" si="1"/>
        <v>0</v>
      </c>
    </row>
    <row r="63" spans="1:7">
      <c r="A63" s="7" t="s">
        <v>224</v>
      </c>
      <c r="B63" s="7" t="s">
        <v>225</v>
      </c>
      <c r="C63" s="7" t="s">
        <v>83</v>
      </c>
      <c r="D63" s="10">
        <v>0</v>
      </c>
      <c r="E63" s="10"/>
      <c r="F63" s="10"/>
      <c r="G63" s="8">
        <f t="shared" si="1"/>
        <v>0</v>
      </c>
    </row>
    <row r="64" spans="1:7">
      <c r="A64" s="7" t="s">
        <v>226</v>
      </c>
      <c r="B64" s="7" t="s">
        <v>227</v>
      </c>
      <c r="C64" s="7" t="s">
        <v>83</v>
      </c>
      <c r="D64" s="10">
        <v>2748.31</v>
      </c>
      <c r="E64" s="10">
        <v>796.33</v>
      </c>
      <c r="F64" s="10">
        <v>400</v>
      </c>
      <c r="G64" s="8">
        <f t="shared" si="1"/>
        <v>1196.33</v>
      </c>
    </row>
    <row r="65" spans="1:7">
      <c r="A65" s="7" t="s">
        <v>228</v>
      </c>
      <c r="B65" s="7" t="s">
        <v>229</v>
      </c>
      <c r="C65" s="7" t="s">
        <v>83</v>
      </c>
      <c r="D65" s="10">
        <v>0</v>
      </c>
      <c r="E65" s="10"/>
      <c r="F65" s="10"/>
      <c r="G65" s="8">
        <f t="shared" si="1"/>
        <v>0</v>
      </c>
    </row>
    <row r="66" spans="1:7">
      <c r="A66" s="7" t="s">
        <v>230</v>
      </c>
      <c r="B66" s="7" t="s">
        <v>231</v>
      </c>
      <c r="C66" s="7" t="s">
        <v>83</v>
      </c>
      <c r="D66" s="10">
        <v>1827.74</v>
      </c>
      <c r="E66" s="10">
        <v>887.53</v>
      </c>
      <c r="F66" s="10">
        <v>1000</v>
      </c>
      <c r="G66" s="8">
        <f t="shared" si="1"/>
        <v>1887.53</v>
      </c>
    </row>
    <row r="67" spans="1:7">
      <c r="A67" s="7" t="s">
        <v>232</v>
      </c>
      <c r="B67" s="7" t="s">
        <v>233</v>
      </c>
      <c r="C67" s="7" t="s">
        <v>83</v>
      </c>
      <c r="D67" s="10">
        <v>431.12</v>
      </c>
      <c r="E67" s="10">
        <v>139.68</v>
      </c>
      <c r="F67" s="10">
        <v>140</v>
      </c>
      <c r="G67" s="8">
        <f t="shared" si="1"/>
        <v>279.68</v>
      </c>
    </row>
    <row r="68" spans="1:7">
      <c r="A68" s="7" t="s">
        <v>234</v>
      </c>
      <c r="B68" s="7" t="s">
        <v>235</v>
      </c>
      <c r="C68" s="7" t="s">
        <v>83</v>
      </c>
      <c r="D68" s="10">
        <v>292.39</v>
      </c>
      <c r="E68" s="10">
        <v>414.09</v>
      </c>
      <c r="F68" s="10">
        <v>250</v>
      </c>
      <c r="G68" s="8">
        <f t="shared" si="1"/>
        <v>664.08999999999992</v>
      </c>
    </row>
    <row r="69" spans="1:7">
      <c r="A69" s="7" t="s">
        <v>236</v>
      </c>
      <c r="B69" s="7" t="s">
        <v>237</v>
      </c>
      <c r="C69" s="7" t="s">
        <v>83</v>
      </c>
      <c r="D69" s="10">
        <v>1143</v>
      </c>
      <c r="E69" s="10">
        <v>1272.45</v>
      </c>
      <c r="F69" s="10">
        <v>0</v>
      </c>
      <c r="G69" s="8">
        <f t="shared" si="1"/>
        <v>1272.45</v>
      </c>
    </row>
    <row r="70" spans="1:7">
      <c r="A70" t="s">
        <v>238</v>
      </c>
      <c r="B70" t="s">
        <v>239</v>
      </c>
      <c r="C70" t="s">
        <v>83</v>
      </c>
      <c r="D70" s="8">
        <v>383.55</v>
      </c>
      <c r="E70" s="8"/>
      <c r="F70" s="8">
        <v>0</v>
      </c>
      <c r="G70" s="8">
        <f t="shared" si="1"/>
        <v>0</v>
      </c>
    </row>
    <row r="71" spans="1:7">
      <c r="A71" t="s">
        <v>240</v>
      </c>
      <c r="B71" t="s">
        <v>241</v>
      </c>
      <c r="C71" t="s">
        <v>83</v>
      </c>
      <c r="D71" s="8">
        <v>90.25</v>
      </c>
      <c r="E71" s="8"/>
      <c r="F71" s="8">
        <v>250</v>
      </c>
      <c r="G71" s="8">
        <f t="shared" si="1"/>
        <v>250</v>
      </c>
    </row>
    <row r="72" spans="1:7">
      <c r="A72" t="s">
        <v>242</v>
      </c>
      <c r="B72" t="s">
        <v>243</v>
      </c>
      <c r="C72" t="s">
        <v>83</v>
      </c>
      <c r="D72" s="8">
        <v>951.72</v>
      </c>
      <c r="E72" s="8"/>
      <c r="G72" s="8">
        <f t="shared" si="1"/>
        <v>0</v>
      </c>
    </row>
    <row r="73" spans="1:7">
      <c r="A73" t="s">
        <v>244</v>
      </c>
      <c r="B73" t="s">
        <v>245</v>
      </c>
      <c r="C73" t="s">
        <v>83</v>
      </c>
      <c r="D73" s="8">
        <v>281.99</v>
      </c>
      <c r="E73" s="8"/>
      <c r="F73" s="8">
        <v>100</v>
      </c>
      <c r="G73" s="8">
        <f t="shared" si="1"/>
        <v>100</v>
      </c>
    </row>
    <row r="74" spans="1:7">
      <c r="A74" t="s">
        <v>246</v>
      </c>
      <c r="B74" t="s">
        <v>247</v>
      </c>
      <c r="C74" t="s">
        <v>83</v>
      </c>
      <c r="D74" s="8">
        <v>511.2</v>
      </c>
      <c r="E74" s="8">
        <v>357</v>
      </c>
      <c r="F74" s="8">
        <v>250</v>
      </c>
      <c r="G74" s="8">
        <f t="shared" si="1"/>
        <v>607</v>
      </c>
    </row>
    <row r="75" spans="1:7">
      <c r="A75" t="s">
        <v>248</v>
      </c>
      <c r="B75" t="s">
        <v>249</v>
      </c>
      <c r="C75" t="s">
        <v>83</v>
      </c>
      <c r="D75" s="8">
        <v>0</v>
      </c>
      <c r="E75" s="8"/>
      <c r="G75" s="8">
        <f t="shared" si="1"/>
        <v>0</v>
      </c>
    </row>
    <row r="76" spans="1:7">
      <c r="A76" t="s">
        <v>250</v>
      </c>
      <c r="B76" s="2">
        <v>4420</v>
      </c>
      <c r="C76" t="s">
        <v>83</v>
      </c>
      <c r="D76" s="8">
        <v>164.74</v>
      </c>
      <c r="E76" s="8">
        <v>58.12</v>
      </c>
      <c r="G76" s="8">
        <f t="shared" si="1"/>
        <v>58.12</v>
      </c>
    </row>
    <row r="77" spans="1:7" hidden="1">
      <c r="A77" t="s">
        <v>251</v>
      </c>
      <c r="B77" t="s">
        <v>252</v>
      </c>
      <c r="C77" t="s">
        <v>83</v>
      </c>
      <c r="D77" s="8">
        <v>0</v>
      </c>
      <c r="E77" s="8"/>
      <c r="G77" s="8">
        <f t="shared" si="1"/>
        <v>0</v>
      </c>
    </row>
    <row r="78" spans="1:7" hidden="1">
      <c r="A78" t="s">
        <v>253</v>
      </c>
      <c r="B78" t="s">
        <v>254</v>
      </c>
      <c r="C78" t="s">
        <v>83</v>
      </c>
      <c r="D78" s="8">
        <v>0</v>
      </c>
      <c r="E78" s="8"/>
      <c r="G78" s="8">
        <f t="shared" si="1"/>
        <v>0</v>
      </c>
    </row>
    <row r="79" spans="1:7" hidden="1">
      <c r="A79" t="s">
        <v>255</v>
      </c>
      <c r="B79" t="s">
        <v>256</v>
      </c>
      <c r="C79" t="s">
        <v>83</v>
      </c>
      <c r="D79" s="8">
        <v>0</v>
      </c>
      <c r="E79" s="8"/>
      <c r="G79" s="8">
        <f t="shared" si="1"/>
        <v>0</v>
      </c>
    </row>
    <row r="80" spans="1:7">
      <c r="A80" t="s">
        <v>257</v>
      </c>
      <c r="B80" t="s">
        <v>258</v>
      </c>
      <c r="C80" t="s">
        <v>83</v>
      </c>
      <c r="D80" s="8">
        <v>503.5</v>
      </c>
      <c r="E80" s="8">
        <v>216.28</v>
      </c>
      <c r="F80" s="8">
        <v>216</v>
      </c>
      <c r="G80" s="8">
        <f t="shared" si="1"/>
        <v>432.28</v>
      </c>
    </row>
    <row r="81" spans="1:7">
      <c r="A81" t="s">
        <v>259</v>
      </c>
      <c r="B81" t="s">
        <v>260</v>
      </c>
      <c r="C81" t="s">
        <v>83</v>
      </c>
      <c r="D81" s="8">
        <v>114.95</v>
      </c>
      <c r="E81" s="8">
        <v>282.33</v>
      </c>
      <c r="F81" s="8">
        <v>250</v>
      </c>
      <c r="G81" s="8">
        <f t="shared" si="1"/>
        <v>532.32999999999993</v>
      </c>
    </row>
    <row r="82" spans="1:7">
      <c r="A82" t="s">
        <v>261</v>
      </c>
      <c r="B82" t="s">
        <v>262</v>
      </c>
      <c r="C82" t="s">
        <v>83</v>
      </c>
      <c r="D82" s="8">
        <v>286.10000000000002</v>
      </c>
      <c r="E82" s="8"/>
      <c r="G82" s="8">
        <f t="shared" si="1"/>
        <v>0</v>
      </c>
    </row>
    <row r="83" spans="1:7" hidden="1">
      <c r="A83" t="s">
        <v>73</v>
      </c>
      <c r="B83" t="s">
        <v>263</v>
      </c>
      <c r="C83" t="s">
        <v>83</v>
      </c>
      <c r="D83" s="8">
        <v>0</v>
      </c>
      <c r="E83" s="8"/>
      <c r="G83" s="8">
        <f t="shared" si="1"/>
        <v>0</v>
      </c>
    </row>
    <row r="84" spans="1:7">
      <c r="A84" s="6" t="s">
        <v>264</v>
      </c>
      <c r="B84" s="6" t="s">
        <v>265</v>
      </c>
      <c r="C84" s="6" t="s">
        <v>83</v>
      </c>
      <c r="D84" s="11">
        <v>400</v>
      </c>
      <c r="E84" s="11"/>
      <c r="F84" s="11"/>
      <c r="G84" s="8">
        <f t="shared" si="1"/>
        <v>0</v>
      </c>
    </row>
    <row r="85" spans="1:7">
      <c r="A85" s="6" t="s">
        <v>266</v>
      </c>
      <c r="B85" s="6" t="s">
        <v>267</v>
      </c>
      <c r="C85" s="6" t="s">
        <v>83</v>
      </c>
      <c r="D85" s="11">
        <v>1377.28</v>
      </c>
      <c r="E85" s="11"/>
      <c r="F85" s="11"/>
      <c r="G85" s="8">
        <f t="shared" si="1"/>
        <v>0</v>
      </c>
    </row>
    <row r="86" spans="1:7">
      <c r="A86" s="5" t="s">
        <v>268</v>
      </c>
      <c r="B86" s="5" t="s">
        <v>269</v>
      </c>
      <c r="C86" s="5" t="s">
        <v>83</v>
      </c>
      <c r="D86" s="12">
        <v>1309.99</v>
      </c>
      <c r="E86" s="12">
        <v>1073.8499999999999</v>
      </c>
      <c r="F86" s="12">
        <v>1000</v>
      </c>
      <c r="G86" s="8">
        <f t="shared" si="1"/>
        <v>2073.85</v>
      </c>
    </row>
    <row r="87" spans="1:7">
      <c r="A87" s="5" t="s">
        <v>270</v>
      </c>
      <c r="B87" s="5" t="s">
        <v>271</v>
      </c>
      <c r="C87" s="5" t="s">
        <v>83</v>
      </c>
      <c r="D87" s="12">
        <v>56.95</v>
      </c>
      <c r="E87" s="12">
        <v>70</v>
      </c>
      <c r="F87" s="12">
        <v>0</v>
      </c>
      <c r="G87" s="8">
        <f t="shared" si="1"/>
        <v>70</v>
      </c>
    </row>
    <row r="88" spans="1:7">
      <c r="A88" s="5" t="s">
        <v>272</v>
      </c>
      <c r="B88" s="5" t="s">
        <v>273</v>
      </c>
      <c r="C88" s="5" t="s">
        <v>83</v>
      </c>
      <c r="D88" s="12">
        <v>852</v>
      </c>
      <c r="E88" s="12">
        <v>132.66</v>
      </c>
      <c r="F88" s="12">
        <v>133</v>
      </c>
      <c r="G88" s="8">
        <f t="shared" si="1"/>
        <v>265.65999999999997</v>
      </c>
    </row>
    <row r="89" spans="1:7">
      <c r="A89" s="5" t="s">
        <v>274</v>
      </c>
      <c r="B89" s="5" t="s">
        <v>275</v>
      </c>
      <c r="C89" s="5" t="s">
        <v>83</v>
      </c>
      <c r="D89" s="12">
        <v>0</v>
      </c>
      <c r="E89" s="12"/>
      <c r="F89" s="12"/>
      <c r="G89" s="8">
        <f t="shared" si="1"/>
        <v>0</v>
      </c>
    </row>
    <row r="90" spans="1:7">
      <c r="A90" s="5" t="s">
        <v>276</v>
      </c>
      <c r="B90" s="5" t="s">
        <v>277</v>
      </c>
      <c r="C90" s="5" t="s">
        <v>83</v>
      </c>
      <c r="D90" s="12">
        <v>5239.5</v>
      </c>
      <c r="E90" s="12">
        <v>5239.5</v>
      </c>
      <c r="F90" s="12">
        <v>0</v>
      </c>
      <c r="G90" s="8">
        <f t="shared" si="1"/>
        <v>5239.5</v>
      </c>
    </row>
    <row r="91" spans="1:7">
      <c r="A91" s="5" t="s">
        <v>278</v>
      </c>
      <c r="B91" s="5" t="s">
        <v>279</v>
      </c>
      <c r="C91" s="5" t="s">
        <v>83</v>
      </c>
      <c r="D91" s="12">
        <v>17.46</v>
      </c>
      <c r="E91" s="12">
        <v>142.34</v>
      </c>
      <c r="F91" s="12"/>
      <c r="G91" s="8">
        <f t="shared" si="1"/>
        <v>142.34</v>
      </c>
    </row>
    <row r="92" spans="1:7">
      <c r="A92" s="16" t="s">
        <v>280</v>
      </c>
      <c r="B92" s="17" t="s">
        <v>281</v>
      </c>
      <c r="C92" s="5" t="s">
        <v>83</v>
      </c>
      <c r="D92" s="12"/>
      <c r="E92" s="12">
        <v>133</v>
      </c>
      <c r="F92" s="12">
        <v>133</v>
      </c>
      <c r="G92" s="8">
        <f t="shared" si="1"/>
        <v>266</v>
      </c>
    </row>
    <row r="93" spans="1:7">
      <c r="A93" s="5" t="s">
        <v>282</v>
      </c>
      <c r="B93" s="5" t="s">
        <v>283</v>
      </c>
      <c r="C93" s="5" t="s">
        <v>83</v>
      </c>
      <c r="D93" s="12">
        <v>0</v>
      </c>
      <c r="E93" s="12"/>
      <c r="F93" s="12">
        <v>500</v>
      </c>
      <c r="G93" s="8">
        <f t="shared" si="1"/>
        <v>500</v>
      </c>
    </row>
    <row r="94" spans="1:7">
      <c r="A94" s="5" t="s">
        <v>284</v>
      </c>
      <c r="B94" s="5" t="s">
        <v>285</v>
      </c>
      <c r="C94" s="5" t="s">
        <v>83</v>
      </c>
      <c r="D94" s="12">
        <v>0</v>
      </c>
      <c r="E94" s="12">
        <v>110</v>
      </c>
      <c r="F94" s="12">
        <v>110</v>
      </c>
      <c r="G94" s="8">
        <f t="shared" si="1"/>
        <v>220</v>
      </c>
    </row>
    <row r="95" spans="1:7">
      <c r="A95" t="s">
        <v>286</v>
      </c>
      <c r="B95" t="s">
        <v>287</v>
      </c>
      <c r="C95" t="s">
        <v>83</v>
      </c>
      <c r="D95" s="8">
        <v>135</v>
      </c>
      <c r="E95" s="8">
        <v>403.3</v>
      </c>
      <c r="F95" s="8">
        <v>403.3</v>
      </c>
      <c r="G95" s="8">
        <f t="shared" ref="G95:G133" si="2">E95+F95</f>
        <v>806.6</v>
      </c>
    </row>
    <row r="96" spans="1:7">
      <c r="A96" t="s">
        <v>288</v>
      </c>
      <c r="B96" t="s">
        <v>289</v>
      </c>
      <c r="C96" t="s">
        <v>83</v>
      </c>
      <c r="D96" s="8">
        <v>0</v>
      </c>
      <c r="E96" s="12">
        <v>1947</v>
      </c>
      <c r="F96" s="8">
        <v>4000</v>
      </c>
      <c r="G96" s="8">
        <f t="shared" si="2"/>
        <v>5947</v>
      </c>
    </row>
    <row r="97" spans="1:7">
      <c r="A97" t="s">
        <v>290</v>
      </c>
      <c r="B97" t="s">
        <v>291</v>
      </c>
      <c r="C97" t="s">
        <v>83</v>
      </c>
      <c r="D97" s="8">
        <v>846.34</v>
      </c>
      <c r="E97" s="12">
        <v>469.89</v>
      </c>
      <c r="F97" s="8">
        <v>600</v>
      </c>
      <c r="G97" s="8">
        <f t="shared" si="2"/>
        <v>1069.8899999999999</v>
      </c>
    </row>
    <row r="98" spans="1:7">
      <c r="A98" t="s">
        <v>292</v>
      </c>
      <c r="B98" t="s">
        <v>293</v>
      </c>
      <c r="C98" t="s">
        <v>83</v>
      </c>
      <c r="D98" s="8">
        <v>567.41999999999996</v>
      </c>
      <c r="E98" s="12">
        <v>175.89</v>
      </c>
      <c r="F98" s="8">
        <f t="shared" ref="F98:F99" si="3">E98</f>
        <v>175.89</v>
      </c>
      <c r="G98" s="8">
        <f t="shared" si="2"/>
        <v>351.78</v>
      </c>
    </row>
    <row r="99" spans="1:7">
      <c r="A99" t="s">
        <v>294</v>
      </c>
      <c r="B99" t="s">
        <v>295</v>
      </c>
      <c r="C99" t="s">
        <v>83</v>
      </c>
      <c r="D99" s="8">
        <v>223.74</v>
      </c>
      <c r="E99" s="12">
        <v>63.55</v>
      </c>
      <c r="F99" s="8">
        <f t="shared" si="3"/>
        <v>63.55</v>
      </c>
      <c r="G99" s="8">
        <f t="shared" si="2"/>
        <v>127.1</v>
      </c>
    </row>
    <row r="100" spans="1:7">
      <c r="A100" t="s">
        <v>296</v>
      </c>
      <c r="B100">
        <v>5500</v>
      </c>
      <c r="D100" s="8"/>
      <c r="E100" s="12">
        <v>600</v>
      </c>
      <c r="G100" s="8">
        <f t="shared" si="2"/>
        <v>600</v>
      </c>
    </row>
    <row r="101" spans="1:7">
      <c r="A101" s="4" t="s">
        <v>297</v>
      </c>
      <c r="D101" s="8"/>
      <c r="E101" s="13">
        <f>SUM(E61:E100)</f>
        <v>14984.789999999997</v>
      </c>
      <c r="F101" s="9">
        <f>SUM(F61:F100)</f>
        <v>9974.739999999998</v>
      </c>
      <c r="G101" s="8">
        <f t="shared" si="2"/>
        <v>24959.529999999995</v>
      </c>
    </row>
    <row r="102" spans="1:7">
      <c r="A102" t="s">
        <v>298</v>
      </c>
      <c r="B102" t="s">
        <v>299</v>
      </c>
      <c r="C102" t="s">
        <v>86</v>
      </c>
      <c r="D102" s="8">
        <v>892.72</v>
      </c>
      <c r="E102" s="8"/>
      <c r="G102" s="8">
        <f t="shared" si="2"/>
        <v>0</v>
      </c>
    </row>
    <row r="103" spans="1:7">
      <c r="A103" t="s">
        <v>300</v>
      </c>
      <c r="B103" t="s">
        <v>301</v>
      </c>
      <c r="C103" t="s">
        <v>86</v>
      </c>
      <c r="D103" s="8">
        <v>0</v>
      </c>
      <c r="E103" s="8"/>
      <c r="F103" s="8">
        <v>200</v>
      </c>
      <c r="G103" s="8">
        <f t="shared" si="2"/>
        <v>200</v>
      </c>
    </row>
    <row r="104" spans="1:7">
      <c r="A104" t="s">
        <v>302</v>
      </c>
      <c r="B104" t="s">
        <v>303</v>
      </c>
      <c r="C104" t="s">
        <v>86</v>
      </c>
      <c r="D104" s="8">
        <v>1792.7</v>
      </c>
      <c r="E104" s="8"/>
      <c r="F104" s="8">
        <v>1000</v>
      </c>
      <c r="G104" s="8">
        <f t="shared" si="2"/>
        <v>1000</v>
      </c>
    </row>
    <row r="105" spans="1:7">
      <c r="A105" t="s">
        <v>304</v>
      </c>
      <c r="B105" t="s">
        <v>305</v>
      </c>
      <c r="C105" t="s">
        <v>86</v>
      </c>
      <c r="D105" s="8">
        <v>794.14</v>
      </c>
      <c r="E105" s="8">
        <v>337.6</v>
      </c>
      <c r="F105" s="8">
        <v>337.6</v>
      </c>
      <c r="G105" s="8">
        <f t="shared" si="2"/>
        <v>675.2</v>
      </c>
    </row>
    <row r="106" spans="1:7">
      <c r="A106" t="s">
        <v>306</v>
      </c>
      <c r="B106" t="s">
        <v>307</v>
      </c>
      <c r="C106" t="s">
        <v>86</v>
      </c>
      <c r="D106" s="8">
        <v>0</v>
      </c>
      <c r="E106" s="8">
        <v>148.5</v>
      </c>
      <c r="F106" s="8">
        <v>150</v>
      </c>
      <c r="G106" s="8">
        <f t="shared" si="2"/>
        <v>298.5</v>
      </c>
    </row>
    <row r="107" spans="1:7">
      <c r="A107" t="s">
        <v>308</v>
      </c>
      <c r="B107" t="s">
        <v>309</v>
      </c>
      <c r="C107" t="s">
        <v>86</v>
      </c>
      <c r="D107" s="8">
        <v>85.2</v>
      </c>
      <c r="E107" s="8"/>
      <c r="G107" s="8">
        <f t="shared" si="2"/>
        <v>0</v>
      </c>
    </row>
    <row r="108" spans="1:7">
      <c r="A108" t="s">
        <v>310</v>
      </c>
      <c r="B108" t="s">
        <v>311</v>
      </c>
      <c r="C108" t="s">
        <v>86</v>
      </c>
      <c r="D108" s="8">
        <v>250</v>
      </c>
      <c r="E108" s="8"/>
      <c r="G108" s="8">
        <f t="shared" si="2"/>
        <v>0</v>
      </c>
    </row>
    <row r="109" spans="1:7">
      <c r="A109" t="s">
        <v>312</v>
      </c>
      <c r="B109" t="s">
        <v>313</v>
      </c>
      <c r="C109" t="s">
        <v>86</v>
      </c>
      <c r="D109" s="8">
        <v>0</v>
      </c>
      <c r="E109" s="8"/>
      <c r="G109" s="8">
        <f t="shared" si="2"/>
        <v>0</v>
      </c>
    </row>
    <row r="110" spans="1:7">
      <c r="A110" t="s">
        <v>314</v>
      </c>
      <c r="B110" t="s">
        <v>315</v>
      </c>
      <c r="C110" t="s">
        <v>86</v>
      </c>
      <c r="D110" s="8">
        <v>965.64</v>
      </c>
      <c r="E110" s="8">
        <v>89.45</v>
      </c>
      <c r="F110" s="8">
        <v>150</v>
      </c>
      <c r="G110" s="8">
        <f t="shared" si="2"/>
        <v>239.45</v>
      </c>
    </row>
    <row r="111" spans="1:7">
      <c r="A111" t="s">
        <v>316</v>
      </c>
      <c r="B111" t="s">
        <v>317</v>
      </c>
      <c r="C111" t="s">
        <v>86</v>
      </c>
      <c r="D111" s="8">
        <v>0</v>
      </c>
      <c r="E111" s="8"/>
      <c r="G111" s="8">
        <f t="shared" si="2"/>
        <v>0</v>
      </c>
    </row>
    <row r="112" spans="1:7">
      <c r="A112" t="s">
        <v>318</v>
      </c>
      <c r="B112" t="s">
        <v>319</v>
      </c>
      <c r="C112" t="s">
        <v>86</v>
      </c>
      <c r="D112" s="8">
        <v>83.72</v>
      </c>
      <c r="E112" s="8"/>
      <c r="G112" s="8">
        <f t="shared" si="2"/>
        <v>0</v>
      </c>
    </row>
    <row r="113" spans="1:7">
      <c r="A113" t="s">
        <v>320</v>
      </c>
      <c r="B113" t="s">
        <v>321</v>
      </c>
      <c r="C113" t="s">
        <v>86</v>
      </c>
      <c r="D113" s="8">
        <v>0</v>
      </c>
      <c r="E113" s="8"/>
      <c r="G113" s="8">
        <f t="shared" si="2"/>
        <v>0</v>
      </c>
    </row>
    <row r="114" spans="1:7">
      <c r="A114" t="s">
        <v>322</v>
      </c>
      <c r="B114" t="s">
        <v>323</v>
      </c>
      <c r="C114" t="s">
        <v>86</v>
      </c>
      <c r="D114" s="8">
        <v>881.92</v>
      </c>
      <c r="E114" s="8"/>
      <c r="G114" s="8">
        <f t="shared" si="2"/>
        <v>0</v>
      </c>
    </row>
    <row r="115" spans="1:7">
      <c r="A115" t="s">
        <v>324</v>
      </c>
      <c r="B115" t="s">
        <v>325</v>
      </c>
      <c r="C115" t="s">
        <v>86</v>
      </c>
      <c r="D115" s="8">
        <v>688</v>
      </c>
      <c r="E115" s="8"/>
      <c r="G115" s="8">
        <f t="shared" si="2"/>
        <v>0</v>
      </c>
    </row>
    <row r="116" spans="1:7">
      <c r="A116" t="s">
        <v>326</v>
      </c>
      <c r="B116" t="s">
        <v>327</v>
      </c>
      <c r="C116" t="s">
        <v>86</v>
      </c>
      <c r="D116" s="8">
        <v>688</v>
      </c>
      <c r="E116" s="8"/>
      <c r="G116" s="8">
        <f t="shared" si="2"/>
        <v>0</v>
      </c>
    </row>
    <row r="117" spans="1:7">
      <c r="A117" t="s">
        <v>328</v>
      </c>
      <c r="B117" t="s">
        <v>329</v>
      </c>
      <c r="C117" t="s">
        <v>86</v>
      </c>
      <c r="D117" s="8">
        <v>0</v>
      </c>
      <c r="E117" s="8"/>
      <c r="G117" s="8">
        <f t="shared" si="2"/>
        <v>0</v>
      </c>
    </row>
    <row r="118" spans="1:7">
      <c r="A118" t="s">
        <v>330</v>
      </c>
      <c r="B118" t="s">
        <v>331</v>
      </c>
      <c r="C118" t="s">
        <v>86</v>
      </c>
      <c r="D118" s="8">
        <v>450</v>
      </c>
      <c r="E118" s="8"/>
      <c r="F118" s="8">
        <v>600</v>
      </c>
      <c r="G118" s="8">
        <f t="shared" si="2"/>
        <v>600</v>
      </c>
    </row>
    <row r="119" spans="1:7">
      <c r="A119" t="s">
        <v>332</v>
      </c>
      <c r="B119" t="s">
        <v>333</v>
      </c>
      <c r="C119" t="s">
        <v>70</v>
      </c>
      <c r="D119" s="8">
        <v>139.77000000000001</v>
      </c>
      <c r="E119" s="8"/>
      <c r="G119" s="8">
        <f t="shared" si="2"/>
        <v>0</v>
      </c>
    </row>
    <row r="120" spans="1:7">
      <c r="A120" t="s">
        <v>334</v>
      </c>
      <c r="B120" t="s">
        <v>335</v>
      </c>
      <c r="C120" t="s">
        <v>70</v>
      </c>
      <c r="D120" s="8">
        <v>0</v>
      </c>
      <c r="E120" s="8"/>
      <c r="G120" s="8">
        <f t="shared" si="2"/>
        <v>0</v>
      </c>
    </row>
    <row r="121" spans="1:7">
      <c r="A121" t="s">
        <v>336</v>
      </c>
      <c r="B121" t="s">
        <v>337</v>
      </c>
      <c r="C121" t="s">
        <v>70</v>
      </c>
      <c r="D121" s="8">
        <v>0</v>
      </c>
      <c r="E121" s="8"/>
      <c r="G121" s="8">
        <f t="shared" si="2"/>
        <v>0</v>
      </c>
    </row>
    <row r="122" spans="1:7">
      <c r="A122" t="s">
        <v>338</v>
      </c>
      <c r="B122" t="s">
        <v>339</v>
      </c>
      <c r="C122" t="s">
        <v>70</v>
      </c>
      <c r="D122" s="8">
        <v>0</v>
      </c>
      <c r="E122" s="8"/>
      <c r="G122" s="8">
        <f t="shared" si="2"/>
        <v>0</v>
      </c>
    </row>
    <row r="123" spans="1:7">
      <c r="A123" t="s">
        <v>340</v>
      </c>
      <c r="B123" t="s">
        <v>341</v>
      </c>
      <c r="C123" t="s">
        <v>70</v>
      </c>
      <c r="D123" s="8">
        <v>0</v>
      </c>
      <c r="E123" s="8">
        <v>134.63999999999999</v>
      </c>
      <c r="F123" s="8">
        <v>500</v>
      </c>
      <c r="G123" s="8">
        <f t="shared" si="2"/>
        <v>634.64</v>
      </c>
    </row>
    <row r="124" spans="1:7">
      <c r="A124" t="s">
        <v>68</v>
      </c>
      <c r="B124" t="s">
        <v>342</v>
      </c>
      <c r="C124" t="s">
        <v>70</v>
      </c>
      <c r="D124" s="8">
        <v>5684.73</v>
      </c>
      <c r="E124" s="8">
        <v>2116.44</v>
      </c>
      <c r="F124" s="8">
        <v>2116.44</v>
      </c>
      <c r="G124" s="8">
        <f t="shared" si="2"/>
        <v>4232.88</v>
      </c>
    </row>
    <row r="125" spans="1:7">
      <c r="A125" t="s">
        <v>343</v>
      </c>
      <c r="B125" t="s">
        <v>344</v>
      </c>
      <c r="C125" t="s">
        <v>70</v>
      </c>
      <c r="D125" s="8">
        <v>0</v>
      </c>
      <c r="E125" s="8"/>
      <c r="G125" s="8">
        <f t="shared" si="2"/>
        <v>0</v>
      </c>
    </row>
    <row r="126" spans="1:7">
      <c r="A126" t="s">
        <v>345</v>
      </c>
      <c r="B126" t="s">
        <v>346</v>
      </c>
      <c r="C126" t="s">
        <v>70</v>
      </c>
      <c r="D126" s="8">
        <v>4189.13</v>
      </c>
      <c r="E126" s="8"/>
      <c r="G126" s="8">
        <f t="shared" si="2"/>
        <v>0</v>
      </c>
    </row>
    <row r="127" spans="1:7">
      <c r="A127" t="s">
        <v>347</v>
      </c>
      <c r="B127" t="s">
        <v>348</v>
      </c>
      <c r="C127" t="s">
        <v>70</v>
      </c>
      <c r="D127" s="8">
        <v>0</v>
      </c>
      <c r="E127" s="8"/>
      <c r="G127" s="8">
        <f t="shared" si="2"/>
        <v>0</v>
      </c>
    </row>
    <row r="128" spans="1:7">
      <c r="A128" t="s">
        <v>94</v>
      </c>
      <c r="B128" t="s">
        <v>349</v>
      </c>
      <c r="C128" t="s">
        <v>70</v>
      </c>
      <c r="D128" s="8">
        <v>0</v>
      </c>
      <c r="E128" s="8">
        <v>4642</v>
      </c>
      <c r="G128" s="8">
        <f t="shared" si="2"/>
        <v>4642</v>
      </c>
    </row>
    <row r="129" spans="1:8">
      <c r="A129" t="s">
        <v>350</v>
      </c>
      <c r="B129" t="s">
        <v>351</v>
      </c>
      <c r="C129" t="s">
        <v>33</v>
      </c>
      <c r="D129" s="8">
        <v>0</v>
      </c>
      <c r="E129" s="8"/>
      <c r="G129" s="8">
        <f t="shared" si="2"/>
        <v>0</v>
      </c>
    </row>
    <row r="130" spans="1:8">
      <c r="A130" t="s">
        <v>352</v>
      </c>
      <c r="B130" t="s">
        <v>353</v>
      </c>
      <c r="C130" t="s">
        <v>33</v>
      </c>
      <c r="D130" s="8">
        <v>0</v>
      </c>
      <c r="E130" s="8"/>
      <c r="G130" s="8">
        <f t="shared" si="2"/>
        <v>0</v>
      </c>
    </row>
    <row r="131" spans="1:8">
      <c r="A131" t="s">
        <v>354</v>
      </c>
      <c r="B131" t="s">
        <v>355</v>
      </c>
      <c r="C131" t="s">
        <v>33</v>
      </c>
      <c r="D131" s="8">
        <v>0</v>
      </c>
      <c r="E131" s="8"/>
      <c r="F131" s="8">
        <v>0</v>
      </c>
      <c r="G131" s="8">
        <f t="shared" si="2"/>
        <v>0</v>
      </c>
    </row>
    <row r="132" spans="1:8">
      <c r="A132" t="s">
        <v>356</v>
      </c>
      <c r="B132" t="s">
        <v>357</v>
      </c>
      <c r="C132" t="s">
        <v>33</v>
      </c>
      <c r="D132" s="8">
        <v>0</v>
      </c>
      <c r="E132" s="8"/>
      <c r="G132" s="8">
        <f t="shared" si="2"/>
        <v>0</v>
      </c>
    </row>
    <row r="133" spans="1:8">
      <c r="A133" t="s">
        <v>358</v>
      </c>
      <c r="B133" t="s">
        <v>359</v>
      </c>
      <c r="C133" t="s">
        <v>33</v>
      </c>
      <c r="D133" s="8">
        <v>0</v>
      </c>
      <c r="E133" s="8"/>
      <c r="G133" s="8">
        <f t="shared" si="2"/>
        <v>0</v>
      </c>
    </row>
    <row r="134" spans="1:8">
      <c r="A134" s="4" t="s">
        <v>360</v>
      </c>
      <c r="E134" s="9">
        <f>SUM(E102:E133)+E101+E60</f>
        <v>47610.509999999995</v>
      </c>
      <c r="F134" s="9">
        <f>SUM(F102:F133)+F101+F60</f>
        <v>40585.979999999996</v>
      </c>
      <c r="G134" s="9">
        <f>SUM(G102:G133)+G101+G60</f>
        <v>88196.489999999991</v>
      </c>
      <c r="H134" s="8"/>
    </row>
    <row r="135" spans="1:8">
      <c r="A135" s="4"/>
      <c r="E135" s="9"/>
      <c r="F135" s="9"/>
      <c r="G135" s="9"/>
      <c r="H135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Richard Maccabee</dc:creator>
  <cp:keywords/>
  <dc:description/>
  <cp:lastModifiedBy>Richard Maccabee</cp:lastModifiedBy>
  <cp:revision/>
  <dcterms:created xsi:type="dcterms:W3CDTF">2025-09-19T13:06:20Z</dcterms:created>
  <dcterms:modified xsi:type="dcterms:W3CDTF">2025-09-22T19:18:39Z</dcterms:modified>
  <cp:category/>
  <cp:contentStatus/>
</cp:coreProperties>
</file>